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0687D26A-D92D-463C-AF19-E1D49F43C1C6}" xr6:coauthVersionLast="47" xr6:coauthVersionMax="47" xr10:uidLastSave="{00000000-0000-0000-0000-000000000000}"/>
  <bookViews>
    <workbookView xWindow="27150" yWindow="1950" windowWidth="21855" windowHeight="13230" tabRatio="86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9" l="1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2" i="9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2" i="7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14" i="9" s="1"/>
  <c r="G53" i="19"/>
  <c r="G57" i="19" s="1"/>
  <c r="H57" i="19" s="1"/>
  <c r="N5" i="7" s="1"/>
  <c r="G53" i="10"/>
  <c r="G57" i="10" s="1"/>
  <c r="H57" i="10" s="1"/>
  <c r="H26" i="10"/>
  <c r="H52" i="10"/>
  <c r="H11" i="10"/>
  <c r="H15" i="10" s="1"/>
  <c r="H26" i="19"/>
  <c r="H52" i="19"/>
  <c r="H11" i="19"/>
  <c r="H15" i="19" s="1"/>
  <c r="H26" i="13"/>
  <c r="H52" i="13"/>
  <c r="H39" i="13"/>
  <c r="H11" i="13"/>
  <c r="H15" i="13" s="1"/>
  <c r="H11" i="20"/>
  <c r="H15" i="20" s="1"/>
  <c r="H26" i="20"/>
  <c r="H52" i="20"/>
  <c r="H39" i="20"/>
  <c r="H39" i="19"/>
  <c r="H39" i="10"/>
  <c r="N122" i="9"/>
  <c r="N43" i="9"/>
  <c r="N59" i="9"/>
  <c r="N75" i="9"/>
  <c r="N79" i="9"/>
  <c r="N91" i="9"/>
  <c r="N107" i="9"/>
  <c r="N111" i="9"/>
  <c r="N123" i="9"/>
  <c r="N13" i="9"/>
  <c r="N17" i="9"/>
  <c r="N29" i="9"/>
  <c r="N44" i="9"/>
  <c r="N48" i="9"/>
  <c r="N60" i="9"/>
  <c r="N64" i="9"/>
  <c r="N76" i="9"/>
  <c r="N80" i="9"/>
  <c r="N92" i="9"/>
  <c r="N96" i="9"/>
  <c r="N108" i="9"/>
  <c r="N116" i="9"/>
  <c r="N9" i="7"/>
  <c r="N13" i="7"/>
  <c r="N108" i="7"/>
  <c r="N120" i="7"/>
  <c r="N23" i="7"/>
  <c r="N31" i="7"/>
  <c r="N82" i="7"/>
  <c r="N90" i="7"/>
  <c r="N8" i="7"/>
  <c r="N39" i="7"/>
  <c r="N71" i="7"/>
  <c r="N87" i="7"/>
  <c r="N123" i="7"/>
  <c r="N6" i="7"/>
  <c r="N22" i="7"/>
  <c r="N26" i="7"/>
  <c r="N41" i="7"/>
  <c r="N49" i="7"/>
  <c r="N65" i="7"/>
  <c r="N69" i="7"/>
  <c r="N85" i="7"/>
  <c r="N89" i="7"/>
  <c r="N105" i="7"/>
  <c r="N113" i="7"/>
  <c r="N129" i="7"/>
  <c r="N3" i="7"/>
  <c r="N34" i="7"/>
  <c r="N42" i="7"/>
  <c r="N70" i="7"/>
  <c r="N86" i="7"/>
  <c r="N114" i="7"/>
  <c r="N122" i="7"/>
  <c r="N20" i="7"/>
  <c r="N28" i="7"/>
  <c r="N59" i="7"/>
  <c r="N75" i="7"/>
  <c r="N107" i="7"/>
  <c r="N111" i="7"/>
  <c r="N91" i="7" l="1"/>
  <c r="N51" i="7"/>
  <c r="N12" i="7"/>
  <c r="N98" i="7"/>
  <c r="N62" i="7"/>
  <c r="N27" i="7"/>
  <c r="N121" i="7"/>
  <c r="N101" i="7"/>
  <c r="N81" i="7"/>
  <c r="N57" i="7"/>
  <c r="N37" i="7"/>
  <c r="N18" i="7"/>
  <c r="N103" i="7"/>
  <c r="N63" i="7"/>
  <c r="N126" i="7"/>
  <c r="N66" i="7"/>
  <c r="N128" i="7"/>
  <c r="N96" i="7"/>
  <c r="N119" i="7"/>
  <c r="N83" i="7"/>
  <c r="N43" i="7"/>
  <c r="N2" i="7"/>
  <c r="N94" i="7"/>
  <c r="N54" i="7"/>
  <c r="N11" i="7"/>
  <c r="N117" i="7"/>
  <c r="N97" i="7"/>
  <c r="N73" i="7"/>
  <c r="N53" i="7"/>
  <c r="N33" i="7"/>
  <c r="N10" i="7"/>
  <c r="N95" i="7"/>
  <c r="N55" i="7"/>
  <c r="N118" i="7"/>
  <c r="N46" i="7"/>
  <c r="N124" i="7"/>
  <c r="N92" i="7"/>
  <c r="N12" i="5"/>
  <c r="N24" i="7"/>
  <c r="N102" i="7"/>
  <c r="N58" i="7"/>
  <c r="N15" i="7"/>
  <c r="N112" i="7"/>
  <c r="N76" i="7"/>
  <c r="N56" i="7"/>
  <c r="N48" i="7"/>
  <c r="N32" i="7"/>
  <c r="N104" i="7"/>
  <c r="N72" i="7"/>
  <c r="N29" i="7"/>
  <c r="N88" i="7"/>
  <c r="N64" i="7"/>
  <c r="N44" i="7"/>
  <c r="N25" i="7"/>
  <c r="N80" i="7"/>
  <c r="N60" i="7"/>
  <c r="N40" i="7"/>
  <c r="N17" i="7"/>
  <c r="N28" i="9"/>
  <c r="N47" i="9"/>
  <c r="N106" i="9"/>
  <c r="N86" i="9"/>
  <c r="N16" i="9"/>
  <c r="N129" i="9"/>
  <c r="N94" i="9"/>
  <c r="N34" i="9"/>
  <c r="N12" i="9"/>
  <c r="N112" i="9"/>
  <c r="N81" i="9"/>
  <c r="N74" i="9"/>
  <c r="N97" i="9"/>
  <c r="N19" i="9"/>
  <c r="N10" i="9"/>
  <c r="N32" i="9"/>
  <c r="N127" i="9"/>
  <c r="N95" i="9"/>
  <c r="N63" i="9"/>
  <c r="N2" i="9"/>
  <c r="N50" i="9"/>
  <c r="N54" i="9"/>
  <c r="N113" i="9"/>
  <c r="N6" i="9"/>
  <c r="N7" i="9"/>
  <c r="N126" i="9"/>
  <c r="N98" i="9"/>
  <c r="N70" i="9"/>
  <c r="N46" i="9"/>
  <c r="N31" i="9"/>
  <c r="N15" i="9"/>
  <c r="N125" i="9"/>
  <c r="N109" i="9"/>
  <c r="N93" i="9"/>
  <c r="N77" i="9"/>
  <c r="N104" i="9"/>
  <c r="N88" i="9"/>
  <c r="N72" i="9"/>
  <c r="N56" i="9"/>
  <c r="N40" i="9"/>
  <c r="N25" i="9"/>
  <c r="N9" i="9"/>
  <c r="N119" i="9"/>
  <c r="N103" i="9"/>
  <c r="N87" i="9"/>
  <c r="N71" i="9"/>
  <c r="N55" i="9"/>
  <c r="N39" i="9"/>
  <c r="N24" i="9"/>
  <c r="N8" i="9"/>
  <c r="N110" i="9"/>
  <c r="N78" i="9"/>
  <c r="N128" i="9"/>
  <c r="N118" i="9"/>
  <c r="N90" i="9"/>
  <c r="N62" i="9"/>
  <c r="N42" i="9"/>
  <c r="N27" i="9"/>
  <c r="N11" i="9"/>
  <c r="N121" i="9"/>
  <c r="N105" i="9"/>
  <c r="N89" i="9"/>
  <c r="N73" i="9"/>
  <c r="N124" i="9"/>
  <c r="N100" i="9"/>
  <c r="N84" i="9"/>
  <c r="N68" i="9"/>
  <c r="N52" i="9"/>
  <c r="N36" i="9"/>
  <c r="N21" i="9"/>
  <c r="N5" i="9"/>
  <c r="N115" i="9"/>
  <c r="N99" i="9"/>
  <c r="N83" i="9"/>
  <c r="N67" i="9"/>
  <c r="N51" i="9"/>
  <c r="N35" i="9"/>
  <c r="N20" i="9"/>
  <c r="N4" i="9"/>
  <c r="N102" i="9"/>
  <c r="N66" i="9"/>
  <c r="N120" i="9"/>
  <c r="N114" i="9"/>
  <c r="N82" i="9"/>
  <c r="N58" i="9"/>
  <c r="N38" i="9"/>
  <c r="N23" i="9"/>
  <c r="N3" i="9"/>
  <c r="N117" i="9"/>
  <c r="N101" i="9"/>
  <c r="N85" i="9"/>
  <c r="N65" i="9"/>
  <c r="E18" i="16"/>
  <c r="F18" i="16"/>
  <c r="G18" i="16"/>
  <c r="H18" i="16"/>
  <c r="H53" i="13"/>
  <c r="N61" i="9"/>
  <c r="N57" i="9"/>
  <c r="N49" i="9"/>
  <c r="N41" i="9"/>
  <c r="N37" i="9"/>
  <c r="N69" i="9"/>
  <c r="N53" i="9"/>
  <c r="N33" i="9"/>
  <c r="N26" i="9"/>
  <c r="N22" i="9"/>
  <c r="N18" i="9"/>
  <c r="H53" i="20"/>
  <c r="N45" i="9"/>
  <c r="N30" i="9"/>
  <c r="N127" i="7"/>
  <c r="N99" i="7"/>
  <c r="N67" i="7"/>
  <c r="N35" i="7"/>
  <c r="N4" i="7"/>
  <c r="N106" i="7"/>
  <c r="N78" i="7"/>
  <c r="N50" i="7"/>
  <c r="N19" i="7"/>
  <c r="N125" i="7"/>
  <c r="N109" i="7"/>
  <c r="N93" i="7"/>
  <c r="N77" i="7"/>
  <c r="N61" i="7"/>
  <c r="N45" i="7"/>
  <c r="N30" i="7"/>
  <c r="N14" i="7"/>
  <c r="N115" i="7"/>
  <c r="N79" i="7"/>
  <c r="N47" i="7"/>
  <c r="N16" i="7"/>
  <c r="N110" i="7"/>
  <c r="N74" i="7"/>
  <c r="N38" i="7"/>
  <c r="N7" i="7"/>
  <c r="N116" i="7"/>
  <c r="N100" i="7"/>
  <c r="N84" i="7"/>
  <c r="N68" i="7"/>
  <c r="N52" i="7"/>
  <c r="N36" i="7"/>
  <c r="N21" i="7"/>
  <c r="H53" i="19"/>
  <c r="N82" i="5"/>
  <c r="N129" i="5"/>
  <c r="N81" i="5"/>
  <c r="N65" i="5"/>
  <c r="N33" i="5"/>
  <c r="N122" i="5"/>
  <c r="N27" i="5"/>
  <c r="N108" i="5"/>
  <c r="N92" i="5"/>
  <c r="N60" i="5"/>
  <c r="N29" i="5"/>
  <c r="N62" i="5"/>
  <c r="N119" i="5"/>
  <c r="N87" i="5"/>
  <c r="N24" i="5"/>
  <c r="N114" i="5"/>
  <c r="N31" i="5"/>
  <c r="N109" i="5"/>
  <c r="N77" i="5"/>
  <c r="N45" i="5"/>
  <c r="N14" i="5"/>
  <c r="N66" i="5"/>
  <c r="N120" i="5"/>
  <c r="N88" i="5"/>
  <c r="N72" i="5"/>
  <c r="N40" i="5"/>
  <c r="N9" i="5"/>
  <c r="N50" i="5"/>
  <c r="N99" i="5"/>
  <c r="N106" i="5"/>
  <c r="N58" i="5"/>
  <c r="N19" i="5"/>
  <c r="N121" i="5"/>
  <c r="N105" i="5"/>
  <c r="N89" i="5"/>
  <c r="N73" i="5"/>
  <c r="N57" i="5"/>
  <c r="N41" i="5"/>
  <c r="N26" i="5"/>
  <c r="N10" i="5"/>
  <c r="N98" i="5"/>
  <c r="N54" i="5"/>
  <c r="N7" i="5"/>
  <c r="N116" i="5"/>
  <c r="N100" i="5"/>
  <c r="N84" i="5"/>
  <c r="N68" i="5"/>
  <c r="N52" i="5"/>
  <c r="N36" i="5"/>
  <c r="N21" i="5"/>
  <c r="N5" i="5"/>
  <c r="N90" i="5"/>
  <c r="N34" i="5"/>
  <c r="N127" i="5"/>
  <c r="N111" i="5"/>
  <c r="N95" i="5"/>
  <c r="N79" i="5"/>
  <c r="N63" i="5"/>
  <c r="N47" i="5"/>
  <c r="N16" i="5"/>
  <c r="N126" i="5"/>
  <c r="N42" i="5"/>
  <c r="N113" i="5"/>
  <c r="N97" i="5"/>
  <c r="N49" i="5"/>
  <c r="N18" i="5"/>
  <c r="N74" i="5"/>
  <c r="N124" i="5"/>
  <c r="N76" i="5"/>
  <c r="N44" i="5"/>
  <c r="N13" i="5"/>
  <c r="N118" i="5"/>
  <c r="N11" i="5"/>
  <c r="N103" i="5"/>
  <c r="N71" i="5"/>
  <c r="N55" i="5"/>
  <c r="N39" i="5"/>
  <c r="N8" i="5"/>
  <c r="N70" i="5"/>
  <c r="N125" i="5"/>
  <c r="N93" i="5"/>
  <c r="N61" i="5"/>
  <c r="N30" i="5"/>
  <c r="N110" i="5"/>
  <c r="N15" i="5"/>
  <c r="N104" i="5"/>
  <c r="N56" i="5"/>
  <c r="N25" i="5"/>
  <c r="N102" i="5"/>
  <c r="N2" i="5"/>
  <c r="N115" i="5"/>
  <c r="N83" i="5"/>
  <c r="N67" i="5"/>
  <c r="N51" i="5"/>
  <c r="N35" i="5"/>
  <c r="N20" i="5"/>
  <c r="N4" i="5"/>
  <c r="N94" i="5"/>
  <c r="N46" i="5"/>
  <c r="N3" i="5"/>
  <c r="N117" i="5"/>
  <c r="N101" i="5"/>
  <c r="N85" i="5"/>
  <c r="N69" i="5"/>
  <c r="N53" i="5"/>
  <c r="N37" i="5"/>
  <c r="N22" i="5"/>
  <c r="N6" i="5"/>
  <c r="N86" i="5"/>
  <c r="N38" i="5"/>
  <c r="N128" i="5"/>
  <c r="N112" i="5"/>
  <c r="N96" i="5"/>
  <c r="N80" i="5"/>
  <c r="N64" i="5"/>
  <c r="N48" i="5"/>
  <c r="N32" i="5"/>
  <c r="N17" i="5"/>
  <c r="N130" i="5"/>
  <c r="N78" i="5"/>
  <c r="N23" i="5"/>
  <c r="N123" i="5"/>
  <c r="N107" i="5"/>
  <c r="N91" i="5"/>
  <c r="N75" i="5"/>
  <c r="N59" i="5"/>
  <c r="N43" i="5"/>
  <c r="N28" i="5"/>
  <c r="H53" i="10"/>
  <c r="I35" i="5"/>
  <c r="I34" i="5"/>
  <c r="I18" i="5"/>
  <c r="I19" i="5"/>
  <c r="I17" i="5"/>
  <c r="I82" i="5" l="1"/>
  <c r="I110" i="5"/>
  <c r="I111" i="5"/>
  <c r="I112" i="5"/>
  <c r="I113" i="5"/>
  <c r="I114" i="5"/>
  <c r="I115" i="5"/>
  <c r="I109" i="5"/>
  <c r="I96" i="5"/>
  <c r="I94" i="5"/>
  <c r="I85" i="5"/>
  <c r="I86" i="5"/>
  <c r="I87" i="5"/>
  <c r="I88" i="5"/>
  <c r="I89" i="5"/>
  <c r="I90" i="5"/>
  <c r="I84" i="5"/>
  <c r="B114" i="9" l="1"/>
  <c r="D114" i="9"/>
  <c r="E114" i="9"/>
  <c r="F114" i="9"/>
  <c r="G114" i="9"/>
  <c r="I114" i="9"/>
  <c r="B115" i="9"/>
  <c r="D115" i="9"/>
  <c r="E115" i="9"/>
  <c r="F115" i="9"/>
  <c r="G115" i="9"/>
  <c r="I115" i="9"/>
  <c r="B114" i="7"/>
  <c r="D114" i="7"/>
  <c r="E114" i="7"/>
  <c r="F114" i="7"/>
  <c r="G114" i="7"/>
  <c r="I114" i="7"/>
  <c r="B115" i="7"/>
  <c r="D115" i="7"/>
  <c r="E115" i="7"/>
  <c r="F115" i="7"/>
  <c r="G115" i="7"/>
  <c r="I115" i="7"/>
  <c r="J114" i="5"/>
  <c r="J115" i="5"/>
  <c r="J115" i="9" l="1"/>
  <c r="J115" i="7"/>
  <c r="L115" i="7" s="1"/>
  <c r="L115" i="5"/>
  <c r="M115" i="5"/>
  <c r="J114" i="7"/>
  <c r="M114" i="7" s="1"/>
  <c r="J114" i="9"/>
  <c r="M114" i="9" s="1"/>
  <c r="L115" i="9"/>
  <c r="M115" i="9"/>
  <c r="O114" i="7"/>
  <c r="P114" i="7" s="1"/>
  <c r="M115" i="7"/>
  <c r="M114" i="5"/>
  <c r="L114" i="5"/>
  <c r="O115" i="7" l="1"/>
  <c r="P115" i="7" s="1"/>
  <c r="L114" i="9"/>
  <c r="L114" i="7"/>
  <c r="I20" i="5" l="1"/>
  <c r="I21" i="5"/>
  <c r="I22" i="5"/>
  <c r="I23" i="5"/>
  <c r="I24" i="5"/>
  <c r="I25" i="5"/>
  <c r="I26" i="5"/>
  <c r="I27" i="5"/>
  <c r="I28" i="5"/>
  <c r="I29" i="5"/>
  <c r="I30" i="5"/>
  <c r="I33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50" i="5"/>
  <c r="I51" i="5"/>
  <c r="I52" i="5"/>
  <c r="I55" i="5"/>
  <c r="I56" i="5"/>
  <c r="I57" i="5"/>
  <c r="I58" i="5"/>
  <c r="I59" i="5"/>
  <c r="I60" i="5"/>
  <c r="I61" i="5"/>
  <c r="I62" i="5"/>
  <c r="I63" i="5"/>
  <c r="I73" i="5"/>
  <c r="I74" i="5"/>
  <c r="I75" i="5"/>
  <c r="I76" i="5"/>
  <c r="I77" i="5"/>
  <c r="I78" i="5"/>
  <c r="I79" i="5"/>
  <c r="I80" i="5"/>
  <c r="I81" i="5"/>
  <c r="I83" i="5"/>
  <c r="I92" i="5"/>
  <c r="I93" i="5"/>
  <c r="I97" i="5"/>
  <c r="I98" i="5"/>
  <c r="I99" i="5"/>
  <c r="I106" i="5"/>
  <c r="I107" i="5"/>
  <c r="I108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4" i="5"/>
  <c r="I9" i="5"/>
  <c r="F127" i="9" l="1"/>
  <c r="F128" i="9"/>
  <c r="F129" i="9"/>
  <c r="F127" i="7"/>
  <c r="F128" i="7"/>
  <c r="F129" i="7"/>
  <c r="J33" i="21" l="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F12" i="21"/>
  <c r="F38" i="21" s="1"/>
  <c r="E12" i="21"/>
  <c r="E38" i="21" s="1"/>
  <c r="D12" i="21"/>
  <c r="D36" i="21" s="1"/>
  <c r="C12" i="21"/>
  <c r="K42" i="21" l="1"/>
  <c r="G21" i="18" s="1"/>
  <c r="C36" i="21"/>
  <c r="K36" i="21" s="1"/>
  <c r="D21" i="18" s="1"/>
  <c r="G40" i="21"/>
  <c r="K40" i="21" s="1"/>
  <c r="F21" i="18" s="1"/>
  <c r="K38" i="21"/>
  <c r="H12" i="16"/>
  <c r="J130" i="5"/>
  <c r="J129" i="5"/>
  <c r="J128" i="5"/>
  <c r="J127" i="5"/>
  <c r="M127" i="5" s="1"/>
  <c r="J126" i="5"/>
  <c r="J124" i="5"/>
  <c r="J123" i="5"/>
  <c r="J122" i="5"/>
  <c r="J121" i="5"/>
  <c r="J120" i="5"/>
  <c r="M120" i="5" s="1"/>
  <c r="J119" i="5"/>
  <c r="J118" i="5"/>
  <c r="J117" i="5"/>
  <c r="J116" i="5"/>
  <c r="J113" i="5"/>
  <c r="J112" i="5"/>
  <c r="J111" i="5"/>
  <c r="J110" i="5"/>
  <c r="J109" i="5"/>
  <c r="J108" i="5"/>
  <c r="J107" i="5"/>
  <c r="L107" i="5" s="1"/>
  <c r="J104" i="5"/>
  <c r="J103" i="5"/>
  <c r="L103" i="5" s="1"/>
  <c r="J101" i="5"/>
  <c r="L101" i="5" s="1"/>
  <c r="J100" i="5"/>
  <c r="J97" i="5"/>
  <c r="J96" i="5"/>
  <c r="M96" i="5" s="1"/>
  <c r="J94" i="5"/>
  <c r="J93" i="5"/>
  <c r="L93" i="5" s="1"/>
  <c r="J92" i="5"/>
  <c r="J91" i="5"/>
  <c r="L91" i="5" s="1"/>
  <c r="J89" i="5"/>
  <c r="L89" i="5" s="1"/>
  <c r="J88" i="5"/>
  <c r="J87" i="5"/>
  <c r="L87" i="5" s="1"/>
  <c r="J86" i="5"/>
  <c r="J85" i="5"/>
  <c r="L85" i="5" s="1"/>
  <c r="J84" i="5"/>
  <c r="J83" i="5"/>
  <c r="J82" i="5"/>
  <c r="L82" i="5" s="1"/>
  <c r="J81" i="5"/>
  <c r="M81" i="5" s="1"/>
  <c r="J80" i="5"/>
  <c r="J79" i="5"/>
  <c r="M79" i="5" s="1"/>
  <c r="J78" i="5"/>
  <c r="L78" i="5" s="1"/>
  <c r="J77" i="5"/>
  <c r="M77" i="5" s="1"/>
  <c r="J76" i="5"/>
  <c r="J75" i="5"/>
  <c r="M75" i="5" s="1"/>
  <c r="J74" i="5"/>
  <c r="L74" i="5" s="1"/>
  <c r="J73" i="5"/>
  <c r="M73" i="5" s="1"/>
  <c r="J72" i="5"/>
  <c r="J71" i="5"/>
  <c r="J70" i="5"/>
  <c r="M70" i="5" s="1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48" i="5"/>
  <c r="J47" i="5"/>
  <c r="L47" i="5" s="1"/>
  <c r="J46" i="5"/>
  <c r="J45" i="5"/>
  <c r="L45" i="5" s="1"/>
  <c r="J44" i="5"/>
  <c r="J43" i="5"/>
  <c r="J42" i="5"/>
  <c r="J40" i="5"/>
  <c r="J39" i="5"/>
  <c r="J38" i="5"/>
  <c r="L38" i="5" s="1"/>
  <c r="J37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M20" i="5" s="1"/>
  <c r="J19" i="5"/>
  <c r="J18" i="5"/>
  <c r="J17" i="5"/>
  <c r="J16" i="5"/>
  <c r="J15" i="5"/>
  <c r="J14" i="5"/>
  <c r="J13" i="5"/>
  <c r="L13" i="5" s="1"/>
  <c r="J12" i="5"/>
  <c r="J11" i="5"/>
  <c r="L11" i="5" s="1"/>
  <c r="J9" i="5"/>
  <c r="J8" i="5"/>
  <c r="J7" i="5"/>
  <c r="L7" i="5" s="1"/>
  <c r="J6" i="5"/>
  <c r="J5" i="5"/>
  <c r="L5" i="5" s="1"/>
  <c r="J4" i="5"/>
  <c r="J3" i="5"/>
  <c r="J2" i="5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129" i="9"/>
  <c r="G128" i="9"/>
  <c r="G127" i="9"/>
  <c r="G126" i="9"/>
  <c r="G124" i="9"/>
  <c r="G123" i="9"/>
  <c r="G122" i="9"/>
  <c r="G121" i="9"/>
  <c r="G120" i="9"/>
  <c r="G119" i="9"/>
  <c r="G118" i="9"/>
  <c r="G117" i="9"/>
  <c r="G116" i="9"/>
  <c r="G113" i="9"/>
  <c r="G112" i="9"/>
  <c r="G111" i="9"/>
  <c r="G110" i="9"/>
  <c r="G109" i="9"/>
  <c r="G108" i="9"/>
  <c r="G107" i="9"/>
  <c r="G104" i="9"/>
  <c r="G103" i="9"/>
  <c r="G102" i="9"/>
  <c r="G101" i="9"/>
  <c r="G100" i="9"/>
  <c r="G97" i="9"/>
  <c r="G96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48" i="9"/>
  <c r="G47" i="9"/>
  <c r="G46" i="9"/>
  <c r="G45" i="9"/>
  <c r="G44" i="9"/>
  <c r="G43" i="9"/>
  <c r="G42" i="9"/>
  <c r="G40" i="9"/>
  <c r="G39" i="9"/>
  <c r="G38" i="9"/>
  <c r="G37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9" i="9"/>
  <c r="G8" i="9"/>
  <c r="G7" i="9"/>
  <c r="G6" i="9"/>
  <c r="G5" i="9"/>
  <c r="G4" i="9"/>
  <c r="G3" i="9"/>
  <c r="G2" i="9"/>
  <c r="F126" i="9"/>
  <c r="F125" i="9"/>
  <c r="F124" i="9"/>
  <c r="F123" i="9"/>
  <c r="F122" i="9"/>
  <c r="F121" i="9"/>
  <c r="F120" i="9"/>
  <c r="F119" i="9"/>
  <c r="F118" i="9"/>
  <c r="F117" i="9"/>
  <c r="F116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129" i="7"/>
  <c r="G128" i="7"/>
  <c r="G127" i="7"/>
  <c r="G126" i="7"/>
  <c r="G124" i="7"/>
  <c r="G123" i="7"/>
  <c r="G122" i="7"/>
  <c r="G121" i="7"/>
  <c r="G120" i="7"/>
  <c r="G119" i="7"/>
  <c r="G118" i="7"/>
  <c r="G117" i="7"/>
  <c r="G116" i="7"/>
  <c r="G113" i="7"/>
  <c r="G112" i="7"/>
  <c r="G111" i="7"/>
  <c r="G110" i="7"/>
  <c r="G109" i="7"/>
  <c r="G108" i="7"/>
  <c r="G107" i="7"/>
  <c r="G104" i="7"/>
  <c r="G103" i="7"/>
  <c r="G102" i="7"/>
  <c r="G101" i="7"/>
  <c r="G100" i="7"/>
  <c r="G97" i="7"/>
  <c r="G96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48" i="7"/>
  <c r="G47" i="7"/>
  <c r="G46" i="7"/>
  <c r="G45" i="7"/>
  <c r="G44" i="7"/>
  <c r="G43" i="7"/>
  <c r="G42" i="7"/>
  <c r="G40" i="7"/>
  <c r="G39" i="7"/>
  <c r="G38" i="7"/>
  <c r="G37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8" i="7"/>
  <c r="G7" i="7"/>
  <c r="G6" i="7"/>
  <c r="G5" i="7"/>
  <c r="G4" i="7"/>
  <c r="G3" i="7"/>
  <c r="G2" i="7"/>
  <c r="F126" i="7"/>
  <c r="F125" i="7"/>
  <c r="F124" i="7"/>
  <c r="F123" i="7"/>
  <c r="F122" i="7"/>
  <c r="F121" i="7"/>
  <c r="F120" i="7"/>
  <c r="F119" i="7"/>
  <c r="F118" i="7"/>
  <c r="F117" i="7"/>
  <c r="F116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G106" i="5"/>
  <c r="G106" i="7" s="1"/>
  <c r="G105" i="5"/>
  <c r="G105" i="7" s="1"/>
  <c r="J102" i="5"/>
  <c r="G99" i="5"/>
  <c r="G99" i="9" s="1"/>
  <c r="G98" i="5"/>
  <c r="G98" i="9" s="1"/>
  <c r="G95" i="5"/>
  <c r="G95" i="9" s="1"/>
  <c r="J90" i="5"/>
  <c r="G51" i="5"/>
  <c r="G51" i="9" s="1"/>
  <c r="G50" i="5"/>
  <c r="G50" i="7" s="1"/>
  <c r="G49" i="5"/>
  <c r="G49" i="7" s="1"/>
  <c r="G41" i="5"/>
  <c r="G41" i="7" s="1"/>
  <c r="G36" i="5"/>
  <c r="G36" i="9" s="1"/>
  <c r="G10" i="5"/>
  <c r="G10" i="7" s="1"/>
  <c r="G125" i="5"/>
  <c r="G125" i="9" s="1"/>
  <c r="G12" i="16"/>
  <c r="F12" i="16"/>
  <c r="E12" i="16"/>
  <c r="Q114" i="7" l="1"/>
  <c r="Q115" i="7"/>
  <c r="G98" i="7"/>
  <c r="J98" i="7" s="1"/>
  <c r="M98" i="7" s="1"/>
  <c r="K46" i="21"/>
  <c r="E21" i="18"/>
  <c r="H21" i="18" s="1"/>
  <c r="J106" i="5"/>
  <c r="L106" i="5" s="1"/>
  <c r="G51" i="7"/>
  <c r="G41" i="9"/>
  <c r="G49" i="9"/>
  <c r="G106" i="9"/>
  <c r="J106" i="9" s="1"/>
  <c r="G36" i="7"/>
  <c r="G131" i="5"/>
  <c r="G10" i="9"/>
  <c r="G50" i="9"/>
  <c r="G105" i="9"/>
  <c r="J105" i="9" s="1"/>
  <c r="M105" i="9" s="1"/>
  <c r="G125" i="7"/>
  <c r="J125" i="7" s="1"/>
  <c r="L125" i="7" s="1"/>
  <c r="G95" i="7"/>
  <c r="J95" i="7" s="1"/>
  <c r="M95" i="7" s="1"/>
  <c r="G99" i="7"/>
  <c r="J99" i="7" s="1"/>
  <c r="L99" i="7" s="1"/>
  <c r="J99" i="5"/>
  <c r="M99" i="5" s="1"/>
  <c r="J98" i="5"/>
  <c r="M98" i="5" s="1"/>
  <c r="J105" i="5"/>
  <c r="L105" i="5" s="1"/>
  <c r="L97" i="5"/>
  <c r="M97" i="5"/>
  <c r="M100" i="5"/>
  <c r="L100" i="5"/>
  <c r="M104" i="5"/>
  <c r="L104" i="5"/>
  <c r="M102" i="5"/>
  <c r="L102" i="5"/>
  <c r="M108" i="5"/>
  <c r="L108" i="5"/>
  <c r="L96" i="5"/>
  <c r="M101" i="5"/>
  <c r="M103" i="5"/>
  <c r="M107" i="5"/>
  <c r="J95" i="5"/>
  <c r="M95" i="5" s="1"/>
  <c r="M86" i="5"/>
  <c r="L86" i="5"/>
  <c r="M90" i="5"/>
  <c r="L90" i="5"/>
  <c r="M94" i="5"/>
  <c r="L94" i="5"/>
  <c r="M84" i="5"/>
  <c r="L84" i="5"/>
  <c r="M88" i="5"/>
  <c r="L88" i="5"/>
  <c r="M92" i="5"/>
  <c r="L92" i="5"/>
  <c r="M85" i="5"/>
  <c r="M87" i="5"/>
  <c r="M89" i="5"/>
  <c r="M91" i="5"/>
  <c r="M93" i="5"/>
  <c r="M83" i="5"/>
  <c r="L83" i="5"/>
  <c r="M82" i="5"/>
  <c r="M76" i="5"/>
  <c r="L76" i="5"/>
  <c r="M80" i="5"/>
  <c r="L80" i="5"/>
  <c r="M74" i="5"/>
  <c r="M78" i="5"/>
  <c r="L73" i="5"/>
  <c r="L75" i="5"/>
  <c r="L77" i="5"/>
  <c r="L79" i="5"/>
  <c r="L81" i="5"/>
  <c r="M56" i="5"/>
  <c r="L56" i="5"/>
  <c r="L57" i="5"/>
  <c r="M57" i="5"/>
  <c r="M58" i="5"/>
  <c r="L58" i="5"/>
  <c r="L59" i="5"/>
  <c r="M59" i="5"/>
  <c r="M60" i="5"/>
  <c r="L60" i="5"/>
  <c r="L61" i="5"/>
  <c r="M61" i="5"/>
  <c r="M62" i="5"/>
  <c r="L62" i="5"/>
  <c r="L63" i="5"/>
  <c r="M63" i="5"/>
  <c r="M64" i="5"/>
  <c r="L64" i="5"/>
  <c r="L65" i="5"/>
  <c r="M65" i="5"/>
  <c r="M66" i="5"/>
  <c r="L66" i="5"/>
  <c r="L67" i="5"/>
  <c r="M67" i="5"/>
  <c r="M68" i="5"/>
  <c r="L68" i="5"/>
  <c r="L69" i="5"/>
  <c r="M69" i="5"/>
  <c r="L71" i="5"/>
  <c r="M71" i="5"/>
  <c r="M72" i="5"/>
  <c r="L72" i="5"/>
  <c r="L70" i="5"/>
  <c r="J50" i="5"/>
  <c r="L50" i="5" s="1"/>
  <c r="J51" i="5"/>
  <c r="M51" i="5" s="1"/>
  <c r="L52" i="5"/>
  <c r="M52" i="5"/>
  <c r="M53" i="5"/>
  <c r="L53" i="5"/>
  <c r="L54" i="5"/>
  <c r="M54" i="5"/>
  <c r="M55" i="5"/>
  <c r="L55" i="5"/>
  <c r="J49" i="5"/>
  <c r="L49" i="5" s="1"/>
  <c r="J41" i="5"/>
  <c r="L41" i="5" s="1"/>
  <c r="M46" i="5"/>
  <c r="L46" i="5"/>
  <c r="M42" i="5"/>
  <c r="L42" i="5"/>
  <c r="L43" i="5"/>
  <c r="M43" i="5"/>
  <c r="M44" i="5"/>
  <c r="L44" i="5"/>
  <c r="M48" i="5"/>
  <c r="L48" i="5"/>
  <c r="M45" i="5"/>
  <c r="M47" i="5"/>
  <c r="J36" i="5"/>
  <c r="L36" i="5" s="1"/>
  <c r="M39" i="5"/>
  <c r="L39" i="5"/>
  <c r="M37" i="5"/>
  <c r="L37" i="5"/>
  <c r="M40" i="5"/>
  <c r="L40" i="5"/>
  <c r="M38" i="5"/>
  <c r="J125" i="5"/>
  <c r="M125" i="5" s="1"/>
  <c r="M23" i="5"/>
  <c r="L23" i="5"/>
  <c r="L24" i="5"/>
  <c r="M24" i="5"/>
  <c r="M25" i="5"/>
  <c r="L25" i="5"/>
  <c r="L26" i="5"/>
  <c r="M26" i="5"/>
  <c r="M27" i="5"/>
  <c r="L27" i="5"/>
  <c r="L28" i="5"/>
  <c r="M28" i="5"/>
  <c r="M29" i="5"/>
  <c r="L29" i="5"/>
  <c r="L30" i="5"/>
  <c r="M30" i="5"/>
  <c r="M31" i="5"/>
  <c r="L31" i="5"/>
  <c r="L32" i="5"/>
  <c r="M32" i="5"/>
  <c r="M33" i="5"/>
  <c r="L33" i="5"/>
  <c r="L34" i="5"/>
  <c r="M34" i="5"/>
  <c r="M35" i="5"/>
  <c r="L35" i="5"/>
  <c r="M22" i="5"/>
  <c r="L22" i="5"/>
  <c r="J88" i="9"/>
  <c r="M21" i="5"/>
  <c r="L21" i="5"/>
  <c r="M109" i="5"/>
  <c r="L109" i="5"/>
  <c r="M12" i="5"/>
  <c r="L12" i="5"/>
  <c r="M14" i="5"/>
  <c r="L14" i="5"/>
  <c r="M11" i="5"/>
  <c r="M13" i="5"/>
  <c r="J10" i="5"/>
  <c r="M10" i="5" s="1"/>
  <c r="M9" i="5"/>
  <c r="L9" i="5"/>
  <c r="M6" i="5"/>
  <c r="L6" i="5"/>
  <c r="M8" i="5"/>
  <c r="L8" i="5"/>
  <c r="M5" i="5"/>
  <c r="M7" i="5"/>
  <c r="M2" i="5"/>
  <c r="L2" i="5"/>
  <c r="L3" i="5"/>
  <c r="M3" i="5"/>
  <c r="M4" i="5"/>
  <c r="L4" i="5"/>
  <c r="J81" i="7"/>
  <c r="J83" i="7"/>
  <c r="L83" i="7" s="1"/>
  <c r="J85" i="7"/>
  <c r="J87" i="7"/>
  <c r="L87" i="7" s="1"/>
  <c r="J89" i="7"/>
  <c r="J91" i="7"/>
  <c r="M91" i="7" s="1"/>
  <c r="J93" i="7"/>
  <c r="L93" i="7" s="1"/>
  <c r="J97" i="7"/>
  <c r="O97" i="7" s="1"/>
  <c r="P97" i="7" s="1"/>
  <c r="J101" i="7"/>
  <c r="L101" i="7" s="1"/>
  <c r="J103" i="7"/>
  <c r="L103" i="7" s="1"/>
  <c r="J105" i="7"/>
  <c r="J107" i="7"/>
  <c r="M107" i="7" s="1"/>
  <c r="J109" i="7"/>
  <c r="L109" i="7" s="1"/>
  <c r="J111" i="7"/>
  <c r="O111" i="7" s="1"/>
  <c r="P111" i="7" s="1"/>
  <c r="J113" i="7"/>
  <c r="O113" i="7" s="1"/>
  <c r="P113" i="7" s="1"/>
  <c r="J117" i="7"/>
  <c r="O117" i="7" s="1"/>
  <c r="J119" i="7"/>
  <c r="M119" i="7" s="1"/>
  <c r="J121" i="7"/>
  <c r="O121" i="7" s="1"/>
  <c r="P121" i="7" s="1"/>
  <c r="J123" i="7"/>
  <c r="M123" i="7" s="1"/>
  <c r="J80" i="9"/>
  <c r="J82" i="9"/>
  <c r="O82" i="9" s="1"/>
  <c r="P82" i="9" s="1"/>
  <c r="J84" i="9"/>
  <c r="J86" i="9"/>
  <c r="J90" i="9"/>
  <c r="J92" i="9"/>
  <c r="M92" i="9" s="1"/>
  <c r="J94" i="9"/>
  <c r="J96" i="9"/>
  <c r="M96" i="9" s="1"/>
  <c r="J98" i="9"/>
  <c r="J100" i="9"/>
  <c r="M100" i="9" s="1"/>
  <c r="J102" i="9"/>
  <c r="J104" i="9"/>
  <c r="M104" i="9" s="1"/>
  <c r="J108" i="9"/>
  <c r="J110" i="9"/>
  <c r="J112" i="9"/>
  <c r="J116" i="9"/>
  <c r="J118" i="9"/>
  <c r="J120" i="9"/>
  <c r="M120" i="9" s="1"/>
  <c r="J122" i="9"/>
  <c r="J124" i="9"/>
  <c r="M124" i="9" s="1"/>
  <c r="J126" i="9"/>
  <c r="J81" i="9"/>
  <c r="J83" i="9"/>
  <c r="M83" i="9" s="1"/>
  <c r="J85" i="9"/>
  <c r="M85" i="9" s="1"/>
  <c r="J87" i="9"/>
  <c r="M87" i="9" s="1"/>
  <c r="J89" i="9"/>
  <c r="M89" i="9" s="1"/>
  <c r="J91" i="9"/>
  <c r="J93" i="9"/>
  <c r="M93" i="9" s="1"/>
  <c r="J95" i="9"/>
  <c r="J97" i="9"/>
  <c r="M97" i="9" s="1"/>
  <c r="J99" i="9"/>
  <c r="J101" i="9"/>
  <c r="M101" i="9" s="1"/>
  <c r="J103" i="9"/>
  <c r="J107" i="9"/>
  <c r="M107" i="9" s="1"/>
  <c r="J109" i="9"/>
  <c r="M109" i="9" s="1"/>
  <c r="J111" i="9"/>
  <c r="M111" i="9" s="1"/>
  <c r="J113" i="9"/>
  <c r="M113" i="9" s="1"/>
  <c r="J117" i="9"/>
  <c r="M117" i="9" s="1"/>
  <c r="J119" i="9"/>
  <c r="M119" i="9" s="1"/>
  <c r="J121" i="9"/>
  <c r="J123" i="9"/>
  <c r="M123" i="9" s="1"/>
  <c r="J125" i="9"/>
  <c r="J127" i="9"/>
  <c r="M127" i="9" s="1"/>
  <c r="J128" i="9"/>
  <c r="J129" i="9"/>
  <c r="M129" i="9" s="1"/>
  <c r="J80" i="7"/>
  <c r="J82" i="7"/>
  <c r="O82" i="7" s="1"/>
  <c r="P82" i="7" s="1"/>
  <c r="J84" i="7"/>
  <c r="M84" i="7" s="1"/>
  <c r="J86" i="7"/>
  <c r="M86" i="7" s="1"/>
  <c r="J88" i="7"/>
  <c r="M88" i="7" s="1"/>
  <c r="J90" i="7"/>
  <c r="M90" i="7" s="1"/>
  <c r="J92" i="7"/>
  <c r="M92" i="7" s="1"/>
  <c r="J94" i="7"/>
  <c r="M94" i="7" s="1"/>
  <c r="J96" i="7"/>
  <c r="J100" i="7"/>
  <c r="J102" i="7"/>
  <c r="J104" i="7"/>
  <c r="J106" i="7"/>
  <c r="J108" i="7"/>
  <c r="J110" i="7"/>
  <c r="O110" i="7" s="1"/>
  <c r="P110" i="7" s="1"/>
  <c r="J112" i="7"/>
  <c r="O112" i="7" s="1"/>
  <c r="P112" i="7" s="1"/>
  <c r="J116" i="7"/>
  <c r="O116" i="7" s="1"/>
  <c r="P116" i="7" s="1"/>
  <c r="J118" i="7"/>
  <c r="M118" i="7" s="1"/>
  <c r="J120" i="7"/>
  <c r="M120" i="7" s="1"/>
  <c r="J122" i="7"/>
  <c r="J124" i="7"/>
  <c r="J126" i="7"/>
  <c r="J127" i="7"/>
  <c r="J128" i="7"/>
  <c r="M128" i="7" s="1"/>
  <c r="J129" i="7"/>
  <c r="M128" i="5"/>
  <c r="L128" i="5"/>
  <c r="M126" i="5"/>
  <c r="L126" i="5"/>
  <c r="L129" i="5"/>
  <c r="M129" i="5"/>
  <c r="L127" i="5"/>
  <c r="M124" i="5"/>
  <c r="L124" i="5"/>
  <c r="M123" i="5"/>
  <c r="L123" i="5"/>
  <c r="M17" i="5"/>
  <c r="L17" i="5"/>
  <c r="L16" i="5"/>
  <c r="M16" i="5"/>
  <c r="M15" i="5"/>
  <c r="L15" i="5"/>
  <c r="L119" i="5"/>
  <c r="M119" i="5"/>
  <c r="L121" i="5"/>
  <c r="M121" i="5"/>
  <c r="M122" i="5"/>
  <c r="L122" i="5"/>
  <c r="L120" i="5"/>
  <c r="M118" i="5"/>
  <c r="L118" i="5"/>
  <c r="L116" i="5"/>
  <c r="M116" i="5"/>
  <c r="L117" i="5"/>
  <c r="M117" i="5"/>
  <c r="M111" i="5"/>
  <c r="L111" i="5"/>
  <c r="L112" i="5"/>
  <c r="M112" i="5"/>
  <c r="M113" i="5"/>
  <c r="L113" i="5"/>
  <c r="M110" i="5"/>
  <c r="L110" i="5"/>
  <c r="L20" i="5"/>
  <c r="L18" i="5"/>
  <c r="M18" i="5"/>
  <c r="M19" i="5"/>
  <c r="L19" i="5"/>
  <c r="M130" i="5"/>
  <c r="L130" i="5"/>
  <c r="I12" i="16"/>
  <c r="O126" i="7" l="1"/>
  <c r="P126" i="7" s="1"/>
  <c r="O106" i="7"/>
  <c r="P106" i="7" s="1"/>
  <c r="O122" i="7"/>
  <c r="P122" i="7" s="1"/>
  <c r="O87" i="9"/>
  <c r="P87" i="9" s="1"/>
  <c r="O99" i="9"/>
  <c r="P99" i="9" s="1"/>
  <c r="O103" i="9"/>
  <c r="P103" i="9" s="1"/>
  <c r="O119" i="9"/>
  <c r="P119" i="9" s="1"/>
  <c r="O89" i="9"/>
  <c r="P89" i="9" s="1"/>
  <c r="O106" i="9"/>
  <c r="P106" i="9" s="1"/>
  <c r="O122" i="9"/>
  <c r="P122" i="9" s="1"/>
  <c r="O80" i="9"/>
  <c r="P80" i="9" s="1"/>
  <c r="O84" i="9"/>
  <c r="P84" i="9" s="1"/>
  <c r="O88" i="9"/>
  <c r="P88" i="9" s="1"/>
  <c r="O92" i="9"/>
  <c r="P92" i="9" s="1"/>
  <c r="O100" i="9"/>
  <c r="P100" i="9" s="1"/>
  <c r="O104" i="9"/>
  <c r="P104" i="9" s="1"/>
  <c r="O108" i="9"/>
  <c r="P108" i="9" s="1"/>
  <c r="O116" i="9"/>
  <c r="P116" i="9" s="1"/>
  <c r="O120" i="9"/>
  <c r="P120" i="9" s="1"/>
  <c r="O93" i="9"/>
  <c r="P93" i="9" s="1"/>
  <c r="O101" i="9"/>
  <c r="P101" i="9" s="1"/>
  <c r="O121" i="9"/>
  <c r="P121" i="9" s="1"/>
  <c r="O125" i="9"/>
  <c r="P125" i="9" s="1"/>
  <c r="O129" i="9"/>
  <c r="P129" i="9" s="1"/>
  <c r="O102" i="9"/>
  <c r="P102" i="9" s="1"/>
  <c r="O126" i="9"/>
  <c r="P126" i="9" s="1"/>
  <c r="O112" i="9"/>
  <c r="P112" i="9" s="1"/>
  <c r="O110" i="9"/>
  <c r="P110" i="9" s="1"/>
  <c r="O108" i="7"/>
  <c r="P108" i="7" s="1"/>
  <c r="O100" i="7"/>
  <c r="P100" i="7" s="1"/>
  <c r="O96" i="7"/>
  <c r="P96" i="7" s="1"/>
  <c r="O104" i="7"/>
  <c r="P104" i="7" s="1"/>
  <c r="O80" i="7"/>
  <c r="P80" i="7" s="1"/>
  <c r="O102" i="7"/>
  <c r="P102" i="7" s="1"/>
  <c r="O105" i="7"/>
  <c r="P105" i="7" s="1"/>
  <c r="O91" i="7"/>
  <c r="P91" i="7" s="1"/>
  <c r="O86" i="9"/>
  <c r="P86" i="9" s="1"/>
  <c r="O94" i="9"/>
  <c r="P94" i="9" s="1"/>
  <c r="O124" i="9"/>
  <c r="P124" i="9" s="1"/>
  <c r="O128" i="9"/>
  <c r="P128" i="9" s="1"/>
  <c r="O118" i="9"/>
  <c r="P118" i="9" s="1"/>
  <c r="O81" i="9"/>
  <c r="P81" i="9" s="1"/>
  <c r="O85" i="9"/>
  <c r="P85" i="9" s="1"/>
  <c r="O105" i="9"/>
  <c r="P105" i="9" s="1"/>
  <c r="O113" i="9"/>
  <c r="P113" i="9" s="1"/>
  <c r="O123" i="9"/>
  <c r="P123" i="9" s="1"/>
  <c r="O95" i="9"/>
  <c r="P95" i="9" s="1"/>
  <c r="O91" i="9"/>
  <c r="P91" i="9" s="1"/>
  <c r="O90" i="9"/>
  <c r="P90" i="9" s="1"/>
  <c r="O98" i="9"/>
  <c r="P98" i="9" s="1"/>
  <c r="G130" i="9"/>
  <c r="M105" i="5"/>
  <c r="M106" i="5"/>
  <c r="L99" i="5"/>
  <c r="L98" i="5"/>
  <c r="O123" i="7"/>
  <c r="P123" i="7" s="1"/>
  <c r="L91" i="7"/>
  <c r="M83" i="7"/>
  <c r="O119" i="7"/>
  <c r="P119" i="7" s="1"/>
  <c r="O83" i="7"/>
  <c r="P83" i="7" s="1"/>
  <c r="L125" i="5"/>
  <c r="L119" i="7"/>
  <c r="L123" i="7"/>
  <c r="M87" i="7"/>
  <c r="O87" i="7"/>
  <c r="P87" i="7" s="1"/>
  <c r="O83" i="9"/>
  <c r="P83" i="9" s="1"/>
  <c r="L126" i="7"/>
  <c r="M121" i="7"/>
  <c r="M111" i="7"/>
  <c r="O96" i="9"/>
  <c r="P96" i="9" s="1"/>
  <c r="M125" i="7"/>
  <c r="L118" i="7"/>
  <c r="L107" i="7"/>
  <c r="M118" i="9"/>
  <c r="O107" i="7"/>
  <c r="P107" i="7" s="1"/>
  <c r="M99" i="7"/>
  <c r="M108" i="9"/>
  <c r="O128" i="7"/>
  <c r="P128" i="7" s="1"/>
  <c r="M103" i="7"/>
  <c r="L128" i="9"/>
  <c r="M99" i="9"/>
  <c r="L128" i="7"/>
  <c r="O125" i="7"/>
  <c r="P125" i="7" s="1"/>
  <c r="L111" i="7"/>
  <c r="O103" i="7"/>
  <c r="P103" i="7" s="1"/>
  <c r="O99" i="7"/>
  <c r="P99" i="7" s="1"/>
  <c r="M126" i="9"/>
  <c r="L104" i="9"/>
  <c r="L96" i="9"/>
  <c r="M126" i="7"/>
  <c r="M122" i="7"/>
  <c r="O118" i="7"/>
  <c r="P118" i="7" s="1"/>
  <c r="M112" i="9"/>
  <c r="L92" i="9"/>
  <c r="M85" i="7"/>
  <c r="O85" i="7"/>
  <c r="P85" i="7" s="1"/>
  <c r="L85" i="7"/>
  <c r="M89" i="7"/>
  <c r="L89" i="7"/>
  <c r="O81" i="7"/>
  <c r="P81" i="7" s="1"/>
  <c r="M81" i="7"/>
  <c r="O89" i="7"/>
  <c r="P89" i="7" s="1"/>
  <c r="M127" i="7"/>
  <c r="O127" i="7"/>
  <c r="P127" i="7" s="1"/>
  <c r="L127" i="7"/>
  <c r="M81" i="9"/>
  <c r="M84" i="9"/>
  <c r="M113" i="7"/>
  <c r="L113" i="7"/>
  <c r="M105" i="7"/>
  <c r="L105" i="7"/>
  <c r="M97" i="7"/>
  <c r="L97" i="7"/>
  <c r="L95" i="7"/>
  <c r="O95" i="7"/>
  <c r="P95" i="7" s="1"/>
  <c r="M93" i="7"/>
  <c r="O93" i="7"/>
  <c r="P93" i="7" s="1"/>
  <c r="M129" i="7"/>
  <c r="O129" i="7"/>
  <c r="P129" i="7" s="1"/>
  <c r="L129" i="7"/>
  <c r="M124" i="7"/>
  <c r="O124" i="7"/>
  <c r="P124" i="7" s="1"/>
  <c r="M109" i="7"/>
  <c r="O109" i="7"/>
  <c r="P109" i="7" s="1"/>
  <c r="M101" i="7"/>
  <c r="O101" i="7"/>
  <c r="P101" i="7" s="1"/>
  <c r="L121" i="7"/>
  <c r="L100" i="9"/>
  <c r="M50" i="5"/>
  <c r="G130" i="7"/>
  <c r="O120" i="7"/>
  <c r="P120" i="7" s="1"/>
  <c r="M116" i="7"/>
  <c r="M80" i="9"/>
  <c r="M49" i="5"/>
  <c r="J131" i="5"/>
  <c r="M117" i="7"/>
  <c r="L117" i="7"/>
  <c r="L84" i="9"/>
  <c r="P117" i="7"/>
  <c r="L122" i="7"/>
  <c r="M112" i="7"/>
  <c r="M108" i="7"/>
  <c r="M104" i="7"/>
  <c r="M100" i="7"/>
  <c r="M96" i="7"/>
  <c r="O92" i="7"/>
  <c r="P92" i="7" s="1"/>
  <c r="L88" i="7"/>
  <c r="O84" i="7"/>
  <c r="P84" i="7" s="1"/>
  <c r="L122" i="9"/>
  <c r="M122" i="9"/>
  <c r="O117" i="9"/>
  <c r="P117" i="9" s="1"/>
  <c r="L111" i="9"/>
  <c r="O107" i="9"/>
  <c r="P107" i="9" s="1"/>
  <c r="M91" i="9"/>
  <c r="L112" i="7"/>
  <c r="L108" i="7"/>
  <c r="L104" i="7"/>
  <c r="L100" i="7"/>
  <c r="L96" i="7"/>
  <c r="L92" i="7"/>
  <c r="O88" i="7"/>
  <c r="P88" i="7" s="1"/>
  <c r="L84" i="7"/>
  <c r="M80" i="7"/>
  <c r="L125" i="9"/>
  <c r="M128" i="9"/>
  <c r="M125" i="9"/>
  <c r="M121" i="9"/>
  <c r="L117" i="9"/>
  <c r="O111" i="9"/>
  <c r="P111" i="9" s="1"/>
  <c r="L107" i="9"/>
  <c r="M103" i="9"/>
  <c r="M95" i="9"/>
  <c r="L87" i="9"/>
  <c r="L95" i="5"/>
  <c r="L51" i="5"/>
  <c r="M41" i="5"/>
  <c r="L105" i="9"/>
  <c r="M36" i="5"/>
  <c r="L123" i="9"/>
  <c r="L85" i="9"/>
  <c r="L80" i="7"/>
  <c r="L126" i="9"/>
  <c r="L121" i="9"/>
  <c r="L118" i="9"/>
  <c r="L112" i="9"/>
  <c r="L108" i="9"/>
  <c r="L103" i="9"/>
  <c r="L99" i="9"/>
  <c r="L95" i="9"/>
  <c r="L91" i="9"/>
  <c r="L83" i="9"/>
  <c r="M88" i="9"/>
  <c r="L88" i="9"/>
  <c r="L124" i="7"/>
  <c r="L120" i="7"/>
  <c r="L116" i="7"/>
  <c r="M110" i="7"/>
  <c r="M106" i="7"/>
  <c r="M102" i="7"/>
  <c r="O98" i="7"/>
  <c r="P98" i="7" s="1"/>
  <c r="L94" i="7"/>
  <c r="O90" i="7"/>
  <c r="P90" i="7" s="1"/>
  <c r="L86" i="7"/>
  <c r="L81" i="7"/>
  <c r="O127" i="9"/>
  <c r="P127" i="9" s="1"/>
  <c r="M110" i="9"/>
  <c r="M98" i="9"/>
  <c r="L10" i="5"/>
  <c r="L110" i="7"/>
  <c r="L106" i="7"/>
  <c r="L102" i="7"/>
  <c r="L98" i="7"/>
  <c r="O94" i="7"/>
  <c r="P94" i="7" s="1"/>
  <c r="L90" i="7"/>
  <c r="O86" i="7"/>
  <c r="P86" i="7" s="1"/>
  <c r="L129" i="9"/>
  <c r="L127" i="9"/>
  <c r="L119" i="9"/>
  <c r="L113" i="9"/>
  <c r="O109" i="9"/>
  <c r="P109" i="9" s="1"/>
  <c r="M102" i="9"/>
  <c r="L124" i="9"/>
  <c r="L120" i="9"/>
  <c r="M116" i="9"/>
  <c r="L109" i="9"/>
  <c r="M106" i="9"/>
  <c r="L101" i="9"/>
  <c r="O97" i="9"/>
  <c r="P97" i="9" s="1"/>
  <c r="M82" i="7"/>
  <c r="L116" i="9"/>
  <c r="L110" i="9"/>
  <c r="L106" i="9"/>
  <c r="L102" i="9"/>
  <c r="L97" i="9"/>
  <c r="M94" i="9"/>
  <c r="M90" i="9"/>
  <c r="M86" i="9"/>
  <c r="M82" i="9"/>
  <c r="L93" i="9"/>
  <c r="L89" i="9"/>
  <c r="L81" i="9"/>
  <c r="L98" i="9"/>
  <c r="L94" i="9"/>
  <c r="L90" i="9"/>
  <c r="L86" i="9"/>
  <c r="L82" i="9"/>
  <c r="L82" i="7"/>
  <c r="L80" i="9"/>
  <c r="I9" i="16"/>
  <c r="O114" i="9" l="1"/>
  <c r="P114" i="9" s="1"/>
  <c r="Q114" i="9"/>
  <c r="O115" i="9"/>
  <c r="P115" i="9" s="1"/>
  <c r="Q115" i="9"/>
  <c r="E21" i="16"/>
  <c r="P114" i="5"/>
  <c r="O114" i="5" s="1"/>
  <c r="P115" i="5"/>
  <c r="O115" i="5" s="1"/>
  <c r="L131" i="5"/>
  <c r="M131" i="5"/>
  <c r="F21" i="16" l="1"/>
  <c r="Q129" i="7"/>
  <c r="Q125" i="7"/>
  <c r="Q121" i="7"/>
  <c r="Q117" i="7"/>
  <c r="Q111" i="7"/>
  <c r="Q107" i="7"/>
  <c r="Q103" i="7"/>
  <c r="Q99" i="7"/>
  <c r="Q95" i="7"/>
  <c r="Q91" i="7"/>
  <c r="Q87" i="7"/>
  <c r="Q83" i="7"/>
  <c r="Q128" i="7"/>
  <c r="Q124" i="7"/>
  <c r="Q120" i="7"/>
  <c r="Q116" i="7"/>
  <c r="Q110" i="7"/>
  <c r="Q106" i="7"/>
  <c r="Q102" i="7"/>
  <c r="Q98" i="7"/>
  <c r="Q94" i="7"/>
  <c r="Q90" i="7"/>
  <c r="Q86" i="7"/>
  <c r="Q123" i="7"/>
  <c r="Q113" i="7"/>
  <c r="Q105" i="7"/>
  <c r="Q97" i="7"/>
  <c r="Q89" i="7"/>
  <c r="Q82" i="7"/>
  <c r="Q122" i="7"/>
  <c r="Q112" i="7"/>
  <c r="Q104" i="7"/>
  <c r="Q88" i="7"/>
  <c r="Q81" i="7"/>
  <c r="Q119" i="7"/>
  <c r="Q101" i="7"/>
  <c r="Q93" i="7"/>
  <c r="Q80" i="7"/>
  <c r="Q126" i="7"/>
  <c r="Q108" i="7"/>
  <c r="Q92" i="7"/>
  <c r="Q96" i="7"/>
  <c r="Q127" i="7"/>
  <c r="Q109" i="7"/>
  <c r="Q85" i="7"/>
  <c r="Q118" i="7"/>
  <c r="Q100" i="7"/>
  <c r="Q84" i="7"/>
  <c r="Q129" i="9"/>
  <c r="Q125" i="9"/>
  <c r="Q121" i="9"/>
  <c r="Q117" i="9"/>
  <c r="Q111" i="9"/>
  <c r="Q107" i="9"/>
  <c r="Q103" i="9"/>
  <c r="Q99" i="9"/>
  <c r="Q95" i="9"/>
  <c r="Q91" i="9"/>
  <c r="Q87" i="9"/>
  <c r="Q83" i="9"/>
  <c r="Q128" i="9"/>
  <c r="Q124" i="9"/>
  <c r="Q120" i="9"/>
  <c r="Q116" i="9"/>
  <c r="Q110" i="9"/>
  <c r="Q106" i="9"/>
  <c r="Q102" i="9"/>
  <c r="Q98" i="9"/>
  <c r="Q94" i="9"/>
  <c r="Q90" i="9"/>
  <c r="Q86" i="9"/>
  <c r="Q82" i="9"/>
  <c r="Q123" i="9"/>
  <c r="Q113" i="9"/>
  <c r="Q105" i="9"/>
  <c r="Q97" i="9"/>
  <c r="Q89" i="9"/>
  <c r="Q81" i="9"/>
  <c r="Q122" i="9"/>
  <c r="Q112" i="9"/>
  <c r="Q104" i="9"/>
  <c r="Q96" i="9"/>
  <c r="Q80" i="9"/>
  <c r="Q127" i="9"/>
  <c r="Q109" i="9"/>
  <c r="Q101" i="9"/>
  <c r="Q85" i="9"/>
  <c r="Q118" i="9"/>
  <c r="Q100" i="9"/>
  <c r="Q84" i="9"/>
  <c r="Q88" i="9"/>
  <c r="Q119" i="9"/>
  <c r="Q93" i="9"/>
  <c r="Q126" i="9"/>
  <c r="Q108" i="9"/>
  <c r="Q92" i="9"/>
  <c r="E17" i="18"/>
  <c r="H21" i="16" l="1"/>
  <c r="G17" i="18" s="1"/>
  <c r="G21" i="16"/>
  <c r="F17" i="18" s="1"/>
  <c r="D17" i="18"/>
  <c r="I21" i="16" l="1"/>
  <c r="H17" i="18"/>
  <c r="J79" i="9"/>
  <c r="M79" i="9" s="1"/>
  <c r="J78" i="9"/>
  <c r="M78" i="9" s="1"/>
  <c r="J77" i="9"/>
  <c r="J76" i="9"/>
  <c r="J75" i="9"/>
  <c r="M75" i="9" s="1"/>
  <c r="J74" i="9"/>
  <c r="M74" i="9" s="1"/>
  <c r="J73" i="9"/>
  <c r="J72" i="9"/>
  <c r="J71" i="9"/>
  <c r="L71" i="9" s="1"/>
  <c r="J70" i="9"/>
  <c r="J69" i="9"/>
  <c r="J68" i="9"/>
  <c r="J67" i="9"/>
  <c r="J66" i="9"/>
  <c r="J65" i="9"/>
  <c r="J64" i="9"/>
  <c r="J63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2" i="9"/>
  <c r="L55" i="9" l="1"/>
  <c r="M55" i="9"/>
  <c r="Q55" i="9" s="1"/>
  <c r="M64" i="9"/>
  <c r="Q64" i="9" s="1"/>
  <c r="M65" i="9"/>
  <c r="Q65" i="9" s="1"/>
  <c r="M68" i="9"/>
  <c r="Q68" i="9" s="1"/>
  <c r="M69" i="9"/>
  <c r="Q69" i="9" s="1"/>
  <c r="M70" i="9"/>
  <c r="Q70" i="9" s="1"/>
  <c r="M72" i="9"/>
  <c r="Q72" i="9" s="1"/>
  <c r="L54" i="9"/>
  <c r="M54" i="9"/>
  <c r="Q54" i="9" s="1"/>
  <c r="L56" i="9"/>
  <c r="M56" i="9"/>
  <c r="Q56" i="9" s="1"/>
  <c r="L57" i="9"/>
  <c r="M57" i="9"/>
  <c r="Q57" i="9" s="1"/>
  <c r="L58" i="9"/>
  <c r="M58" i="9"/>
  <c r="Q58" i="9" s="1"/>
  <c r="M63" i="9"/>
  <c r="Q63" i="9" s="1"/>
  <c r="M67" i="9"/>
  <c r="Q67" i="9" s="1"/>
  <c r="M71" i="9"/>
  <c r="Q71" i="9" s="1"/>
  <c r="O55" i="9"/>
  <c r="P55" i="9" s="1"/>
  <c r="O59" i="9"/>
  <c r="P59" i="9" s="1"/>
  <c r="O63" i="9"/>
  <c r="P63" i="9" s="1"/>
  <c r="O67" i="9"/>
  <c r="P67" i="9" s="1"/>
  <c r="O71" i="9"/>
  <c r="P71" i="9" s="1"/>
  <c r="O75" i="9"/>
  <c r="P75" i="9" s="1"/>
  <c r="O79" i="9"/>
  <c r="P79" i="9" s="1"/>
  <c r="O54" i="9"/>
  <c r="P54" i="9" s="1"/>
  <c r="O58" i="9"/>
  <c r="P58" i="9" s="1"/>
  <c r="O66" i="9"/>
  <c r="P66" i="9" s="1"/>
  <c r="O70" i="9"/>
  <c r="P70" i="9" s="1"/>
  <c r="O74" i="9"/>
  <c r="P74" i="9" s="1"/>
  <c r="O78" i="9"/>
  <c r="P78" i="9" s="1"/>
  <c r="L59" i="9"/>
  <c r="M59" i="9"/>
  <c r="Q59" i="9" s="1"/>
  <c r="M66" i="9"/>
  <c r="Q66" i="9" s="1"/>
  <c r="M73" i="9"/>
  <c r="Q73" i="9" s="1"/>
  <c r="M76" i="9"/>
  <c r="Q76" i="9" s="1"/>
  <c r="M77" i="9"/>
  <c r="Q77" i="9" s="1"/>
  <c r="O57" i="9"/>
  <c r="P57" i="9" s="1"/>
  <c r="O65" i="9"/>
  <c r="P65" i="9" s="1"/>
  <c r="O69" i="9"/>
  <c r="P69" i="9" s="1"/>
  <c r="O73" i="9"/>
  <c r="P73" i="9" s="1"/>
  <c r="O77" i="9"/>
  <c r="P77" i="9" s="1"/>
  <c r="O56" i="9"/>
  <c r="P56" i="9" s="1"/>
  <c r="O64" i="9"/>
  <c r="P64" i="9" s="1"/>
  <c r="O68" i="9"/>
  <c r="P68" i="9" s="1"/>
  <c r="O72" i="9"/>
  <c r="P72" i="9" s="1"/>
  <c r="O76" i="9"/>
  <c r="P76" i="9" s="1"/>
  <c r="O53" i="9"/>
  <c r="P53" i="9" s="1"/>
  <c r="M53" i="9"/>
  <c r="Q53" i="9" s="1"/>
  <c r="L19" i="9"/>
  <c r="M19" i="9"/>
  <c r="Q19" i="9" s="1"/>
  <c r="L22" i="9"/>
  <c r="M22" i="9"/>
  <c r="M33" i="9"/>
  <c r="Q33" i="9" s="1"/>
  <c r="L18" i="9"/>
  <c r="M18" i="9"/>
  <c r="Q18" i="9" s="1"/>
  <c r="L20" i="9"/>
  <c r="M20" i="9"/>
  <c r="Q20" i="9" s="1"/>
  <c r="L21" i="9"/>
  <c r="M21" i="9"/>
  <c r="Q21" i="9" s="1"/>
  <c r="L23" i="9"/>
  <c r="M23" i="9"/>
  <c r="Q23" i="9" s="1"/>
  <c r="L24" i="9"/>
  <c r="M24" i="9"/>
  <c r="Q24" i="9" s="1"/>
  <c r="L25" i="9"/>
  <c r="M25" i="9"/>
  <c r="Q25" i="9" s="1"/>
  <c r="L26" i="9"/>
  <c r="M26" i="9"/>
  <c r="Q26" i="9" s="1"/>
  <c r="L28" i="9"/>
  <c r="M28" i="9"/>
  <c r="Q28" i="9" s="1"/>
  <c r="L29" i="9"/>
  <c r="M29" i="9"/>
  <c r="Q29" i="9" s="1"/>
  <c r="M32" i="9"/>
  <c r="Q32" i="9" s="1"/>
  <c r="M34" i="9"/>
  <c r="Q34" i="9" s="1"/>
  <c r="M35" i="9"/>
  <c r="Q35" i="9" s="1"/>
  <c r="M37" i="9"/>
  <c r="Q37" i="9" s="1"/>
  <c r="M38" i="9"/>
  <c r="Q38" i="9" s="1"/>
  <c r="M39" i="9"/>
  <c r="Q39" i="9" s="1"/>
  <c r="M41" i="9"/>
  <c r="Q41" i="9" s="1"/>
  <c r="M42" i="9"/>
  <c r="Q42" i="9" s="1"/>
  <c r="M44" i="9"/>
  <c r="Q44" i="9" s="1"/>
  <c r="M45" i="9"/>
  <c r="Q45" i="9" s="1"/>
  <c r="M46" i="9"/>
  <c r="Q46" i="9" s="1"/>
  <c r="M48" i="9"/>
  <c r="Q48" i="9" s="1"/>
  <c r="M49" i="9"/>
  <c r="Q49" i="9" s="1"/>
  <c r="M50" i="9"/>
  <c r="Q50" i="9" s="1"/>
  <c r="M52" i="9"/>
  <c r="Q52" i="9" s="1"/>
  <c r="O19" i="9"/>
  <c r="P19" i="9" s="1"/>
  <c r="O27" i="9"/>
  <c r="P27" i="9" s="1"/>
  <c r="O33" i="9"/>
  <c r="P33" i="9" s="1"/>
  <c r="O40" i="9"/>
  <c r="P40" i="9" s="1"/>
  <c r="O18" i="9"/>
  <c r="P18" i="9" s="1"/>
  <c r="O22" i="9"/>
  <c r="P22" i="9" s="1"/>
  <c r="O26" i="9"/>
  <c r="P26" i="9" s="1"/>
  <c r="O30" i="9"/>
  <c r="P30" i="9" s="1"/>
  <c r="O32" i="9"/>
  <c r="P32" i="9" s="1"/>
  <c r="O36" i="9"/>
  <c r="P36" i="9" s="1"/>
  <c r="O43" i="9"/>
  <c r="P43" i="9" s="1"/>
  <c r="O47" i="9"/>
  <c r="P47" i="9" s="1"/>
  <c r="O51" i="9"/>
  <c r="P51" i="9" s="1"/>
  <c r="O21" i="9"/>
  <c r="P21" i="9" s="1"/>
  <c r="O29" i="9"/>
  <c r="P29" i="9" s="1"/>
  <c r="O35" i="9"/>
  <c r="P35" i="9" s="1"/>
  <c r="O42" i="9"/>
  <c r="P42" i="9" s="1"/>
  <c r="O46" i="9"/>
  <c r="P46" i="9" s="1"/>
  <c r="O50" i="9"/>
  <c r="P50" i="9" s="1"/>
  <c r="L27" i="9"/>
  <c r="M27" i="9"/>
  <c r="Q27" i="9" s="1"/>
  <c r="L30" i="9"/>
  <c r="M30" i="9"/>
  <c r="Q30" i="9" s="1"/>
  <c r="M36" i="9"/>
  <c r="Q36" i="9" s="1"/>
  <c r="M40" i="9"/>
  <c r="Q40" i="9" s="1"/>
  <c r="M43" i="9"/>
  <c r="Q43" i="9" s="1"/>
  <c r="M47" i="9"/>
  <c r="Q47" i="9" s="1"/>
  <c r="M51" i="9"/>
  <c r="Q51" i="9" s="1"/>
  <c r="O23" i="9"/>
  <c r="P23" i="9" s="1"/>
  <c r="O37" i="9"/>
  <c r="P37" i="9" s="1"/>
  <c r="O20" i="9"/>
  <c r="P20" i="9" s="1"/>
  <c r="O24" i="9"/>
  <c r="P24" i="9" s="1"/>
  <c r="O28" i="9"/>
  <c r="P28" i="9" s="1"/>
  <c r="O34" i="9"/>
  <c r="P34" i="9" s="1"/>
  <c r="O38" i="9"/>
  <c r="P38" i="9" s="1"/>
  <c r="O41" i="9"/>
  <c r="P41" i="9" s="1"/>
  <c r="O45" i="9"/>
  <c r="P45" i="9" s="1"/>
  <c r="O49" i="9"/>
  <c r="P49" i="9" s="1"/>
  <c r="O25" i="9"/>
  <c r="P25" i="9" s="1"/>
  <c r="O39" i="9"/>
  <c r="P39" i="9" s="1"/>
  <c r="O44" i="9"/>
  <c r="P44" i="9" s="1"/>
  <c r="O48" i="9"/>
  <c r="P48" i="9" s="1"/>
  <c r="O52" i="9"/>
  <c r="P52" i="9" s="1"/>
  <c r="M4" i="9"/>
  <c r="Q4" i="9" s="1"/>
  <c r="M9" i="9"/>
  <c r="Q9" i="9" s="1"/>
  <c r="M13" i="9"/>
  <c r="Q13" i="9" s="1"/>
  <c r="M16" i="9"/>
  <c r="Q16" i="9" s="1"/>
  <c r="M5" i="9"/>
  <c r="Q5" i="9" s="1"/>
  <c r="M6" i="9"/>
  <c r="Q6" i="9" s="1"/>
  <c r="M7" i="9"/>
  <c r="Q7" i="9" s="1"/>
  <c r="M8" i="9"/>
  <c r="Q8" i="9" s="1"/>
  <c r="M10" i="9"/>
  <c r="Q10" i="9" s="1"/>
  <c r="M11" i="9"/>
  <c r="Q11" i="9" s="1"/>
  <c r="M12" i="9"/>
  <c r="Q12" i="9" s="1"/>
  <c r="M14" i="9"/>
  <c r="Q14" i="9" s="1"/>
  <c r="M15" i="9"/>
  <c r="Q15" i="9" s="1"/>
  <c r="M17" i="9"/>
  <c r="Q17" i="9" s="1"/>
  <c r="O13" i="9"/>
  <c r="P13" i="9" s="1"/>
  <c r="O4" i="9"/>
  <c r="P4" i="9" s="1"/>
  <c r="O8" i="9"/>
  <c r="P8" i="9" s="1"/>
  <c r="O12" i="9"/>
  <c r="P12" i="9" s="1"/>
  <c r="O16" i="9"/>
  <c r="P16" i="9" s="1"/>
  <c r="O9" i="9"/>
  <c r="P9" i="9" s="1"/>
  <c r="O15" i="9"/>
  <c r="P15" i="9" s="1"/>
  <c r="O7" i="9"/>
  <c r="P7" i="9" s="1"/>
  <c r="O17" i="9"/>
  <c r="P17" i="9" s="1"/>
  <c r="O6" i="9"/>
  <c r="P6" i="9" s="1"/>
  <c r="O10" i="9"/>
  <c r="P10" i="9" s="1"/>
  <c r="O14" i="9"/>
  <c r="P14" i="9" s="1"/>
  <c r="O5" i="9"/>
  <c r="P5" i="9" s="1"/>
  <c r="O11" i="9"/>
  <c r="P11" i="9" s="1"/>
  <c r="O2" i="9"/>
  <c r="M2" i="9"/>
  <c r="Q74" i="9"/>
  <c r="Q75" i="9"/>
  <c r="Q78" i="9"/>
  <c r="Q79" i="9"/>
  <c r="L63" i="9"/>
  <c r="L79" i="9"/>
  <c r="L2" i="9"/>
  <c r="L39" i="9"/>
  <c r="L67" i="9"/>
  <c r="L75" i="9"/>
  <c r="L77" i="9"/>
  <c r="L73" i="9"/>
  <c r="L69" i="9"/>
  <c r="L65" i="9"/>
  <c r="L53" i="9"/>
  <c r="L52" i="9"/>
  <c r="L50" i="9"/>
  <c r="L48" i="9"/>
  <c r="L46" i="9"/>
  <c r="L44" i="9"/>
  <c r="L42" i="9"/>
  <c r="L40" i="9"/>
  <c r="L37" i="9"/>
  <c r="L35" i="9"/>
  <c r="L33" i="9"/>
  <c r="L78" i="9"/>
  <c r="L76" i="9"/>
  <c r="L74" i="9"/>
  <c r="L72" i="9"/>
  <c r="L70" i="9"/>
  <c r="L68" i="9"/>
  <c r="L66" i="9"/>
  <c r="L64" i="9"/>
  <c r="L51" i="9"/>
  <c r="L49" i="9"/>
  <c r="L47" i="9"/>
  <c r="L45" i="9"/>
  <c r="L43" i="9"/>
  <c r="L41" i="9"/>
  <c r="L38" i="9"/>
  <c r="L36" i="9"/>
  <c r="L34" i="9"/>
  <c r="L32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2" i="9"/>
  <c r="P108" i="5" l="1"/>
  <c r="O108" i="5" s="1"/>
  <c r="P106" i="5"/>
  <c r="O106" i="5" s="1"/>
  <c r="P104" i="5"/>
  <c r="O104" i="5" s="1"/>
  <c r="P102" i="5"/>
  <c r="O102" i="5" s="1"/>
  <c r="P100" i="5"/>
  <c r="O100" i="5" s="1"/>
  <c r="P98" i="5"/>
  <c r="O98" i="5" s="1"/>
  <c r="P96" i="5"/>
  <c r="O96" i="5" s="1"/>
  <c r="P94" i="5"/>
  <c r="O94" i="5" s="1"/>
  <c r="P91" i="5"/>
  <c r="O91" i="5" s="1"/>
  <c r="P89" i="5"/>
  <c r="O89" i="5" s="1"/>
  <c r="P87" i="5"/>
  <c r="O87" i="5" s="1"/>
  <c r="P85" i="5"/>
  <c r="O85" i="5" s="1"/>
  <c r="P83" i="5"/>
  <c r="O83" i="5" s="1"/>
  <c r="P81" i="5"/>
  <c r="O81" i="5" s="1"/>
  <c r="P79" i="5"/>
  <c r="O79" i="5" s="1"/>
  <c r="P77" i="5"/>
  <c r="O77" i="5" s="1"/>
  <c r="P75" i="5"/>
  <c r="O75" i="5" s="1"/>
  <c r="P73" i="5"/>
  <c r="O73" i="5" s="1"/>
  <c r="P71" i="5"/>
  <c r="O71" i="5" s="1"/>
  <c r="P69" i="5"/>
  <c r="O69" i="5" s="1"/>
  <c r="P67" i="5"/>
  <c r="O67" i="5" s="1"/>
  <c r="P65" i="5"/>
  <c r="O65" i="5" s="1"/>
  <c r="P63" i="5"/>
  <c r="O63" i="5" s="1"/>
  <c r="P61" i="5"/>
  <c r="O61" i="5" s="1"/>
  <c r="P59" i="5"/>
  <c r="O59" i="5" s="1"/>
  <c r="P57" i="5"/>
  <c r="O57" i="5" s="1"/>
  <c r="P55" i="5"/>
  <c r="O55" i="5" s="1"/>
  <c r="P53" i="5"/>
  <c r="O53" i="5" s="1"/>
  <c r="P51" i="5"/>
  <c r="O51" i="5" s="1"/>
  <c r="P49" i="5"/>
  <c r="O49" i="5" s="1"/>
  <c r="P47" i="5"/>
  <c r="O47" i="5" s="1"/>
  <c r="P45" i="5"/>
  <c r="O45" i="5" s="1"/>
  <c r="P43" i="5"/>
  <c r="O43" i="5" s="1"/>
  <c r="P41" i="5"/>
  <c r="O41" i="5" s="1"/>
  <c r="P38" i="5"/>
  <c r="O38" i="5" s="1"/>
  <c r="P36" i="5"/>
  <c r="O36" i="5" s="1"/>
  <c r="P34" i="5"/>
  <c r="O34" i="5" s="1"/>
  <c r="P32" i="5"/>
  <c r="O32" i="5" s="1"/>
  <c r="P30" i="5"/>
  <c r="O30" i="5" s="1"/>
  <c r="P28" i="5"/>
  <c r="O28" i="5" s="1"/>
  <c r="P26" i="5"/>
  <c r="O26" i="5" s="1"/>
  <c r="P24" i="5"/>
  <c r="O24" i="5" s="1"/>
  <c r="P22" i="5"/>
  <c r="O22" i="5" s="1"/>
  <c r="P128" i="5"/>
  <c r="O128" i="5" s="1"/>
  <c r="P129" i="5"/>
  <c r="O129" i="5" s="1"/>
  <c r="P125" i="5"/>
  <c r="O125" i="5" s="1"/>
  <c r="P93" i="5"/>
  <c r="O93" i="5" s="1"/>
  <c r="P14" i="5"/>
  <c r="O14" i="5" s="1"/>
  <c r="P12" i="5"/>
  <c r="O12" i="5" s="1"/>
  <c r="P10" i="5"/>
  <c r="O10" i="5" s="1"/>
  <c r="P8" i="5"/>
  <c r="O8" i="5" s="1"/>
  <c r="P6" i="5"/>
  <c r="O6" i="5" s="1"/>
  <c r="P4" i="5"/>
  <c r="O4" i="5" s="1"/>
  <c r="P2" i="5"/>
  <c r="O2" i="5" s="1"/>
  <c r="P103" i="5"/>
  <c r="O103" i="5" s="1"/>
  <c r="P97" i="5"/>
  <c r="O97" i="5" s="1"/>
  <c r="P86" i="5"/>
  <c r="O86" i="5" s="1"/>
  <c r="P76" i="5"/>
  <c r="O76" i="5" s="1"/>
  <c r="P70" i="5"/>
  <c r="O70" i="5" s="1"/>
  <c r="P60" i="5"/>
  <c r="O60" i="5" s="1"/>
  <c r="P54" i="5"/>
  <c r="O54" i="5" s="1"/>
  <c r="P48" i="5"/>
  <c r="O48" i="5" s="1"/>
  <c r="P42" i="5"/>
  <c r="O42" i="5" s="1"/>
  <c r="P37" i="5"/>
  <c r="O37" i="5" s="1"/>
  <c r="P23" i="5"/>
  <c r="O23" i="5" s="1"/>
  <c r="P109" i="5"/>
  <c r="O109" i="5" s="1"/>
  <c r="P11" i="5"/>
  <c r="O11" i="5" s="1"/>
  <c r="P5" i="5"/>
  <c r="O5" i="5" s="1"/>
  <c r="P126" i="5"/>
  <c r="O126" i="5" s="1"/>
  <c r="P17" i="5"/>
  <c r="O17" i="5" s="1"/>
  <c r="P15" i="5"/>
  <c r="O15" i="5" s="1"/>
  <c r="P116" i="5"/>
  <c r="O116" i="5" s="1"/>
  <c r="P112" i="5"/>
  <c r="O112" i="5" s="1"/>
  <c r="P99" i="5"/>
  <c r="O99" i="5" s="1"/>
  <c r="P92" i="5"/>
  <c r="O92" i="5" s="1"/>
  <c r="P88" i="5"/>
  <c r="O88" i="5" s="1"/>
  <c r="P72" i="5"/>
  <c r="O72" i="5" s="1"/>
  <c r="P56" i="5"/>
  <c r="O56" i="5" s="1"/>
  <c r="P50" i="5"/>
  <c r="O50" i="5" s="1"/>
  <c r="P44" i="5"/>
  <c r="O44" i="5" s="1"/>
  <c r="P33" i="5"/>
  <c r="O33" i="5" s="1"/>
  <c r="P29" i="5"/>
  <c r="O29" i="5" s="1"/>
  <c r="P7" i="5"/>
  <c r="O7" i="5" s="1"/>
  <c r="P120" i="5"/>
  <c r="O120" i="5" s="1"/>
  <c r="P118" i="5"/>
  <c r="O118" i="5" s="1"/>
  <c r="P111" i="5"/>
  <c r="O111" i="5" s="1"/>
  <c r="P18" i="5"/>
  <c r="O18" i="5" s="1"/>
  <c r="P105" i="5"/>
  <c r="O105" i="5" s="1"/>
  <c r="P13" i="5"/>
  <c r="O13" i="5" s="1"/>
  <c r="P3" i="5"/>
  <c r="O3" i="5" s="1"/>
  <c r="P16" i="5"/>
  <c r="O16" i="5" s="1"/>
  <c r="P117" i="5"/>
  <c r="O117" i="5" s="1"/>
  <c r="P107" i="5"/>
  <c r="O107" i="5" s="1"/>
  <c r="P101" i="5"/>
  <c r="O101" i="5" s="1"/>
  <c r="P90" i="5"/>
  <c r="O90" i="5" s="1"/>
  <c r="P27" i="5"/>
  <c r="O27" i="5" s="1"/>
  <c r="P21" i="5"/>
  <c r="O21" i="5" s="1"/>
  <c r="P9" i="5"/>
  <c r="O9" i="5" s="1"/>
  <c r="P119" i="5"/>
  <c r="O119" i="5" s="1"/>
  <c r="P19" i="5"/>
  <c r="O19" i="5" s="1"/>
  <c r="P130" i="5"/>
  <c r="O130" i="5" s="1"/>
  <c r="P82" i="5"/>
  <c r="O82" i="5" s="1"/>
  <c r="P66" i="5"/>
  <c r="O66" i="5" s="1"/>
  <c r="P124" i="5"/>
  <c r="O124" i="5" s="1"/>
  <c r="P20" i="5"/>
  <c r="O20" i="5" s="1"/>
  <c r="P95" i="5"/>
  <c r="O95" i="5" s="1"/>
  <c r="P84" i="5"/>
  <c r="O84" i="5" s="1"/>
  <c r="P78" i="5"/>
  <c r="O78" i="5" s="1"/>
  <c r="P68" i="5"/>
  <c r="O68" i="5" s="1"/>
  <c r="P62" i="5"/>
  <c r="O62" i="5" s="1"/>
  <c r="P52" i="5"/>
  <c r="O52" i="5" s="1"/>
  <c r="P39" i="5"/>
  <c r="O39" i="5" s="1"/>
  <c r="P31" i="5"/>
  <c r="O31" i="5" s="1"/>
  <c r="P25" i="5"/>
  <c r="O25" i="5" s="1"/>
  <c r="P122" i="5"/>
  <c r="O122" i="5" s="1"/>
  <c r="P113" i="5"/>
  <c r="O113" i="5" s="1"/>
  <c r="P80" i="5"/>
  <c r="O80" i="5" s="1"/>
  <c r="P74" i="5"/>
  <c r="O74" i="5" s="1"/>
  <c r="P64" i="5"/>
  <c r="O64" i="5" s="1"/>
  <c r="P58" i="5"/>
  <c r="O58" i="5" s="1"/>
  <c r="P46" i="5"/>
  <c r="O46" i="5" s="1"/>
  <c r="P40" i="5"/>
  <c r="O40" i="5" s="1"/>
  <c r="P35" i="5"/>
  <c r="O35" i="5" s="1"/>
  <c r="P127" i="5"/>
  <c r="O127" i="5" s="1"/>
  <c r="P123" i="5"/>
  <c r="O123" i="5" s="1"/>
  <c r="P121" i="5"/>
  <c r="O121" i="5" s="1"/>
  <c r="P110" i="5"/>
  <c r="O110" i="5" s="1"/>
  <c r="P2" i="9"/>
  <c r="Q2" i="9"/>
  <c r="O131" i="5" l="1"/>
  <c r="D7" i="18" s="1"/>
  <c r="P131" i="5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L32" i="7" s="1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G7" i="18" l="1"/>
  <c r="M55" i="7"/>
  <c r="Q55" i="7" s="1"/>
  <c r="O55" i="7"/>
  <c r="P55" i="7" s="1"/>
  <c r="M57" i="7"/>
  <c r="Q57" i="7" s="1"/>
  <c r="O57" i="7"/>
  <c r="P57" i="7" s="1"/>
  <c r="M59" i="7"/>
  <c r="Q59" i="7" s="1"/>
  <c r="O59" i="7"/>
  <c r="P59" i="7" s="1"/>
  <c r="M64" i="7"/>
  <c r="Q64" i="7" s="1"/>
  <c r="O64" i="7"/>
  <c r="P64" i="7" s="1"/>
  <c r="M66" i="7"/>
  <c r="Q66" i="7" s="1"/>
  <c r="O66" i="7"/>
  <c r="P66" i="7" s="1"/>
  <c r="M68" i="7"/>
  <c r="Q68" i="7" s="1"/>
  <c r="O68" i="7"/>
  <c r="P68" i="7" s="1"/>
  <c r="M70" i="7"/>
  <c r="Q70" i="7" s="1"/>
  <c r="O70" i="7"/>
  <c r="P70" i="7" s="1"/>
  <c r="M72" i="7"/>
  <c r="Q72" i="7" s="1"/>
  <c r="O72" i="7"/>
  <c r="P72" i="7" s="1"/>
  <c r="M74" i="7"/>
  <c r="Q74" i="7" s="1"/>
  <c r="O74" i="7"/>
  <c r="P74" i="7" s="1"/>
  <c r="M76" i="7"/>
  <c r="Q76" i="7" s="1"/>
  <c r="O76" i="7"/>
  <c r="P76" i="7" s="1"/>
  <c r="M78" i="7"/>
  <c r="Q78" i="7" s="1"/>
  <c r="O78" i="7"/>
  <c r="P78" i="7" s="1"/>
  <c r="L54" i="7"/>
  <c r="M54" i="7"/>
  <c r="Q54" i="7" s="1"/>
  <c r="O54" i="7"/>
  <c r="P54" i="7" s="1"/>
  <c r="L56" i="7"/>
  <c r="M56" i="7"/>
  <c r="Q56" i="7" s="1"/>
  <c r="O56" i="7"/>
  <c r="P56" i="7" s="1"/>
  <c r="L58" i="7"/>
  <c r="M58" i="7"/>
  <c r="Q58" i="7" s="1"/>
  <c r="O58" i="7"/>
  <c r="P58" i="7" s="1"/>
  <c r="L63" i="7"/>
  <c r="M63" i="7"/>
  <c r="Q63" i="7" s="1"/>
  <c r="O63" i="7"/>
  <c r="P63" i="7" s="1"/>
  <c r="L65" i="7"/>
  <c r="M65" i="7"/>
  <c r="Q65" i="7" s="1"/>
  <c r="O65" i="7"/>
  <c r="P65" i="7" s="1"/>
  <c r="L67" i="7"/>
  <c r="M67" i="7"/>
  <c r="Q67" i="7" s="1"/>
  <c r="O67" i="7"/>
  <c r="P67" i="7" s="1"/>
  <c r="L69" i="7"/>
  <c r="M69" i="7"/>
  <c r="Q69" i="7" s="1"/>
  <c r="O69" i="7"/>
  <c r="P69" i="7" s="1"/>
  <c r="L71" i="7"/>
  <c r="M71" i="7"/>
  <c r="Q71" i="7" s="1"/>
  <c r="O71" i="7"/>
  <c r="P71" i="7" s="1"/>
  <c r="L73" i="7"/>
  <c r="M73" i="7"/>
  <c r="Q73" i="7" s="1"/>
  <c r="O73" i="7"/>
  <c r="P73" i="7" s="1"/>
  <c r="L75" i="7"/>
  <c r="M75" i="7"/>
  <c r="Q75" i="7" s="1"/>
  <c r="O75" i="7"/>
  <c r="P75" i="7" s="1"/>
  <c r="L77" i="7"/>
  <c r="M77" i="7"/>
  <c r="Q77" i="7" s="1"/>
  <c r="O77" i="7"/>
  <c r="P77" i="7" s="1"/>
  <c r="L79" i="7"/>
  <c r="M79" i="7"/>
  <c r="Q79" i="7" s="1"/>
  <c r="O79" i="7"/>
  <c r="P79" i="7" s="1"/>
  <c r="M53" i="7"/>
  <c r="Q53" i="7" s="1"/>
  <c r="O53" i="7"/>
  <c r="P53" i="7" s="1"/>
  <c r="L18" i="7"/>
  <c r="M18" i="7"/>
  <c r="Q18" i="7" s="1"/>
  <c r="O18" i="7"/>
  <c r="P18" i="7" s="1"/>
  <c r="L20" i="7"/>
  <c r="M20" i="7"/>
  <c r="Q20" i="7" s="1"/>
  <c r="O20" i="7"/>
  <c r="P20" i="7" s="1"/>
  <c r="L24" i="7"/>
  <c r="M24" i="7"/>
  <c r="Q24" i="7" s="1"/>
  <c r="O24" i="7"/>
  <c r="P24" i="7" s="1"/>
  <c r="L26" i="7"/>
  <c r="M26" i="7"/>
  <c r="Q26" i="7" s="1"/>
  <c r="O26" i="7"/>
  <c r="P26" i="7" s="1"/>
  <c r="L28" i="7"/>
  <c r="M28" i="7"/>
  <c r="Q28" i="7" s="1"/>
  <c r="O28" i="7"/>
  <c r="P28" i="7" s="1"/>
  <c r="L30" i="7"/>
  <c r="M30" i="7"/>
  <c r="Q30" i="7" s="1"/>
  <c r="O30" i="7"/>
  <c r="P30" i="7" s="1"/>
  <c r="M19" i="7"/>
  <c r="Q19" i="7" s="1"/>
  <c r="O19" i="7"/>
  <c r="P19" i="7" s="1"/>
  <c r="M21" i="7"/>
  <c r="O21" i="7"/>
  <c r="M23" i="7"/>
  <c r="Q23" i="7" s="1"/>
  <c r="O23" i="7"/>
  <c r="P23" i="7" s="1"/>
  <c r="M25" i="7"/>
  <c r="Q25" i="7" s="1"/>
  <c r="O25" i="7"/>
  <c r="P25" i="7" s="1"/>
  <c r="M27" i="7"/>
  <c r="Q27" i="7" s="1"/>
  <c r="O27" i="7"/>
  <c r="P27" i="7" s="1"/>
  <c r="M29" i="7"/>
  <c r="Q29" i="7" s="1"/>
  <c r="O29" i="7"/>
  <c r="P29" i="7" s="1"/>
  <c r="M32" i="7"/>
  <c r="Q32" i="7" s="1"/>
  <c r="O32" i="7"/>
  <c r="P32" i="7" s="1"/>
  <c r="L33" i="7"/>
  <c r="M33" i="7"/>
  <c r="Q33" i="7" s="1"/>
  <c r="O33" i="7"/>
  <c r="P33" i="7" s="1"/>
  <c r="L35" i="7"/>
  <c r="M35" i="7"/>
  <c r="Q35" i="7" s="1"/>
  <c r="O35" i="7"/>
  <c r="P35" i="7" s="1"/>
  <c r="L37" i="7"/>
  <c r="M37" i="7"/>
  <c r="Q37" i="7" s="1"/>
  <c r="O37" i="7"/>
  <c r="P37" i="7" s="1"/>
  <c r="L39" i="7"/>
  <c r="M39" i="7"/>
  <c r="Q39" i="7" s="1"/>
  <c r="O39" i="7"/>
  <c r="P39" i="7" s="1"/>
  <c r="L40" i="7"/>
  <c r="M40" i="7"/>
  <c r="Q40" i="7" s="1"/>
  <c r="O40" i="7"/>
  <c r="P40" i="7" s="1"/>
  <c r="L42" i="7"/>
  <c r="M42" i="7"/>
  <c r="Q42" i="7" s="1"/>
  <c r="O42" i="7"/>
  <c r="P42" i="7" s="1"/>
  <c r="L44" i="7"/>
  <c r="M44" i="7"/>
  <c r="Q44" i="7" s="1"/>
  <c r="O44" i="7"/>
  <c r="P44" i="7" s="1"/>
  <c r="L46" i="7"/>
  <c r="M46" i="7"/>
  <c r="Q46" i="7" s="1"/>
  <c r="O46" i="7"/>
  <c r="P46" i="7" s="1"/>
  <c r="L48" i="7"/>
  <c r="M48" i="7"/>
  <c r="Q48" i="7" s="1"/>
  <c r="O48" i="7"/>
  <c r="P48" i="7" s="1"/>
  <c r="L50" i="7"/>
  <c r="M50" i="7"/>
  <c r="Q50" i="7" s="1"/>
  <c r="O50" i="7"/>
  <c r="P50" i="7" s="1"/>
  <c r="L52" i="7"/>
  <c r="M52" i="7"/>
  <c r="Q52" i="7" s="1"/>
  <c r="O52" i="7"/>
  <c r="P52" i="7" s="1"/>
  <c r="L22" i="7"/>
  <c r="M22" i="7"/>
  <c r="Q22" i="7" s="1"/>
  <c r="O22" i="7"/>
  <c r="P22" i="7" s="1"/>
  <c r="M34" i="7"/>
  <c r="Q34" i="7" s="1"/>
  <c r="O34" i="7"/>
  <c r="P34" i="7" s="1"/>
  <c r="M36" i="7"/>
  <c r="Q36" i="7" s="1"/>
  <c r="O36" i="7"/>
  <c r="P36" i="7" s="1"/>
  <c r="M38" i="7"/>
  <c r="Q38" i="7" s="1"/>
  <c r="O38" i="7"/>
  <c r="P38" i="7" s="1"/>
  <c r="M41" i="7"/>
  <c r="Q41" i="7" s="1"/>
  <c r="O41" i="7"/>
  <c r="P41" i="7" s="1"/>
  <c r="M43" i="7"/>
  <c r="Q43" i="7" s="1"/>
  <c r="O43" i="7"/>
  <c r="P43" i="7" s="1"/>
  <c r="M45" i="7"/>
  <c r="Q45" i="7" s="1"/>
  <c r="O45" i="7"/>
  <c r="P45" i="7" s="1"/>
  <c r="M47" i="7"/>
  <c r="Q47" i="7" s="1"/>
  <c r="O47" i="7"/>
  <c r="P47" i="7" s="1"/>
  <c r="M49" i="7"/>
  <c r="Q49" i="7" s="1"/>
  <c r="O49" i="7"/>
  <c r="P49" i="7" s="1"/>
  <c r="M51" i="7"/>
  <c r="Q51" i="7" s="1"/>
  <c r="O51" i="7"/>
  <c r="P51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M13" i="7"/>
  <c r="Q13" i="7" s="1"/>
  <c r="O13" i="7"/>
  <c r="P13" i="7" s="1"/>
  <c r="M15" i="7"/>
  <c r="Q15" i="7" s="1"/>
  <c r="O15" i="7"/>
  <c r="P15" i="7" s="1"/>
  <c r="M17" i="7"/>
  <c r="Q17" i="7" s="1"/>
  <c r="O17" i="7"/>
  <c r="P17" i="7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2" i="7"/>
  <c r="M12" i="7"/>
  <c r="Q12" i="7" s="1"/>
  <c r="O12" i="7"/>
  <c r="P12" i="7" s="1"/>
  <c r="L14" i="7"/>
  <c r="M14" i="7"/>
  <c r="Q14" i="7" s="1"/>
  <c r="O14" i="7"/>
  <c r="P14" i="7" s="1"/>
  <c r="L16" i="7"/>
  <c r="M16" i="7"/>
  <c r="Q16" i="7" s="1"/>
  <c r="O16" i="7"/>
  <c r="P16" i="7" s="1"/>
  <c r="M2" i="7"/>
  <c r="O2" i="7"/>
  <c r="L17" i="7"/>
  <c r="J3" i="7"/>
  <c r="L47" i="7"/>
  <c r="L2" i="7"/>
  <c r="L74" i="7"/>
  <c r="L55" i="7"/>
  <c r="L23" i="7"/>
  <c r="L5" i="7"/>
  <c r="L9" i="7"/>
  <c r="L19" i="7"/>
  <c r="L27" i="7"/>
  <c r="L36" i="7"/>
  <c r="L43" i="7"/>
  <c r="L51" i="7"/>
  <c r="L59" i="7"/>
  <c r="L70" i="7"/>
  <c r="L7" i="7"/>
  <c r="L11" i="7"/>
  <c r="L21" i="7"/>
  <c r="L25" i="7"/>
  <c r="L29" i="7"/>
  <c r="L34" i="7"/>
  <c r="L38" i="7"/>
  <c r="L41" i="7"/>
  <c r="L45" i="7"/>
  <c r="L49" i="7"/>
  <c r="L53" i="7"/>
  <c r="L57" i="7"/>
  <c r="L72" i="7"/>
  <c r="L78" i="7"/>
  <c r="L15" i="7"/>
  <c r="L76" i="7"/>
  <c r="L68" i="7"/>
  <c r="L66" i="7"/>
  <c r="L64" i="7"/>
  <c r="L13" i="7"/>
  <c r="Q21" i="7" l="1"/>
  <c r="P21" i="7"/>
  <c r="P2" i="7"/>
  <c r="Q2" i="7"/>
  <c r="M3" i="7"/>
  <c r="O3" i="7"/>
  <c r="P3" i="7" s="1"/>
  <c r="J61" i="7"/>
  <c r="J31" i="9"/>
  <c r="J62" i="7"/>
  <c r="J60" i="9"/>
  <c r="J61" i="9"/>
  <c r="J31" i="7"/>
  <c r="J62" i="9"/>
  <c r="J60" i="7"/>
  <c r="J3" i="9"/>
  <c r="L3" i="7"/>
  <c r="J130" i="7" l="1"/>
  <c r="J130" i="9"/>
  <c r="M62" i="9"/>
  <c r="Q62" i="9" s="1"/>
  <c r="O62" i="9"/>
  <c r="P62" i="9" s="1"/>
  <c r="M60" i="9"/>
  <c r="Q60" i="9" s="1"/>
  <c r="O60" i="9"/>
  <c r="P60" i="9" s="1"/>
  <c r="M61" i="9"/>
  <c r="Q61" i="9" s="1"/>
  <c r="O61" i="9"/>
  <c r="P61" i="9" s="1"/>
  <c r="M31" i="9"/>
  <c r="Q31" i="9" s="1"/>
  <c r="O31" i="9"/>
  <c r="P31" i="9" s="1"/>
  <c r="M3" i="9"/>
  <c r="O3" i="9"/>
  <c r="M60" i="7"/>
  <c r="Q60" i="7" s="1"/>
  <c r="O60" i="7"/>
  <c r="P60" i="7" s="1"/>
  <c r="M62" i="7"/>
  <c r="Q62" i="7" s="1"/>
  <c r="O62" i="7"/>
  <c r="P62" i="7" s="1"/>
  <c r="M61" i="7"/>
  <c r="Q61" i="7" s="1"/>
  <c r="O61" i="7"/>
  <c r="P61" i="7" s="1"/>
  <c r="M31" i="7"/>
  <c r="O31" i="7"/>
  <c r="P31" i="7" s="1"/>
  <c r="L3" i="9"/>
  <c r="L60" i="7"/>
  <c r="L31" i="7"/>
  <c r="L61" i="9"/>
  <c r="L62" i="7"/>
  <c r="L61" i="7"/>
  <c r="L62" i="9"/>
  <c r="L60" i="9"/>
  <c r="L31" i="9"/>
  <c r="Q3" i="7"/>
  <c r="O130" i="9" l="1"/>
  <c r="M130" i="9"/>
  <c r="L130" i="7"/>
  <c r="O130" i="7"/>
  <c r="Q31" i="7"/>
  <c r="Q130" i="7" s="1"/>
  <c r="M130" i="7"/>
  <c r="L130" i="9"/>
  <c r="P3" i="9"/>
  <c r="F7" i="18"/>
  <c r="E7" i="18"/>
  <c r="Q3" i="9"/>
  <c r="E13" i="18" l="1"/>
  <c r="D13" i="18"/>
  <c r="G10" i="18"/>
  <c r="F10" i="18"/>
  <c r="E10" i="18"/>
  <c r="H7" i="18"/>
  <c r="F13" i="18"/>
  <c r="G13" i="18"/>
  <c r="Q130" i="9"/>
  <c r="D10" i="18"/>
  <c r="H13" i="18" l="1"/>
  <c r="H10" i="18"/>
  <c r="H28" i="18" l="1"/>
  <c r="H30" i="18" l="1"/>
  <c r="H32" i="18" s="1"/>
</calcChain>
</file>

<file path=xl/sharedStrings.xml><?xml version="1.0" encoding="utf-8"?>
<sst xmlns="http://schemas.openxmlformats.org/spreadsheetml/2006/main" count="1471" uniqueCount="325">
  <si>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</si>
  <si>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</si>
  <si>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</si>
  <si>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</si>
  <si>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</si>
  <si>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</si>
  <si>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Aufenthalts- und Gruppenräume</t>
  </si>
  <si>
    <t>Klassenräume</t>
  </si>
  <si>
    <t>Lager und Archive</t>
  </si>
  <si>
    <t>Lehrmittel-, Kopier- und Funktionsräume</t>
  </si>
  <si>
    <t>Sanitärräume</t>
  </si>
  <si>
    <t>Treppenhäuser</t>
  </si>
  <si>
    <t>Verkehrsflächen</t>
  </si>
  <si>
    <t>Verwaltungsräume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</si>
  <si>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</si>
  <si>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</si>
  <si>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</si>
  <si>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</si>
  <si>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</si>
  <si>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</si>
  <si>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Putzmittel</t>
  </si>
  <si>
    <t>EG</t>
  </si>
  <si>
    <t>1. OG</t>
  </si>
  <si>
    <t>2. OG</t>
  </si>
  <si>
    <t>PVC</t>
  </si>
  <si>
    <t>Linoleum</t>
  </si>
  <si>
    <t>Steinfliesen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</si>
  <si>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</si>
  <si>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</si>
  <si>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</si>
  <si>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</si>
  <si>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</si>
  <si>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</si>
  <si>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</si>
  <si>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</si>
  <si>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</si>
  <si>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</si>
  <si>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</si>
  <si>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</si>
  <si>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</si>
  <si>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</si>
  <si>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</si>
  <si>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</si>
  <si>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</si>
  <si>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</si>
  <si>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</si>
  <si>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</si>
  <si>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</si>
  <si>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</si>
  <si>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</si>
  <si>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</si>
  <si>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</si>
  <si>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</si>
  <si>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</si>
  <si>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</si>
  <si>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</si>
  <si>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</si>
  <si>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</si>
  <si>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</si>
  <si>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</si>
  <si>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</si>
  <si>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</si>
  <si>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</si>
  <si>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</si>
  <si>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</si>
  <si>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</si>
  <si>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</si>
  <si>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</si>
  <si>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</si>
  <si>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</si>
  <si>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</si>
  <si>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</si>
  <si>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</si>
  <si>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</si>
  <si>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</si>
  <si>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</si>
  <si>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</si>
  <si>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</si>
  <si>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</si>
  <si>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</si>
  <si>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</si>
  <si>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</si>
  <si>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</si>
  <si>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</si>
  <si>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</si>
  <si>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</si>
  <si>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</si>
  <si>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</si>
  <si>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</si>
  <si>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</si>
  <si>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</si>
  <si>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</si>
  <si>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</si>
  <si>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</si>
  <si>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</si>
  <si>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</si>
  <si>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</si>
  <si>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</si>
  <si>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</si>
  <si>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</si>
  <si>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</si>
  <si>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</si>
  <si>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</si>
  <si>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</si>
  <si>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</si>
  <si>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</si>
  <si>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</si>
  <si>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</si>
  <si>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</si>
  <si>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</si>
  <si>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</si>
  <si>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</si>
  <si>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</si>
  <si>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</si>
  <si>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</si>
  <si>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</si>
  <si>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</si>
  <si>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</si>
  <si>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</si>
  <si>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</si>
  <si>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</si>
  <si>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</si>
  <si>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</si>
  <si>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</si>
  <si>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</si>
  <si>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</si>
  <si>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</si>
  <si>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</si>
  <si>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</si>
  <si>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</si>
  <si>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</si>
  <si>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</si>
  <si>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</si>
  <si>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</si>
  <si>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</si>
  <si>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</si>
  <si>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</si>
  <si>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</si>
  <si>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</si>
  <si>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</si>
  <si>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</si>
  <si>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</si>
  <si>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</si>
  <si>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</si>
  <si>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</si>
  <si>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</si>
  <si>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</si>
  <si>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</si>
  <si>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</si>
  <si>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</si>
  <si>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</si>
  <si>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</si>
  <si>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Keine Reinigung bzw. auf Anforderung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</si>
  <si>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</si>
  <si>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</si>
  <si>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</si>
  <si>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</si>
  <si>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</si>
  <si>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</si>
  <si>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</si>
  <si>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Diverse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</si>
  <si>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</si>
  <si>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</si>
  <si>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</si>
  <si>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</si>
  <si>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</si>
  <si>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</si>
  <si>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</si>
  <si>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</si>
  <si>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</si>
  <si>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</si>
  <si>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Verkehrsflächen (Winter)</t>
  </si>
  <si>
    <t>KG</t>
  </si>
  <si>
    <t>117/118</t>
  </si>
  <si>
    <t>019</t>
  </si>
  <si>
    <t>020</t>
  </si>
  <si>
    <t>021</t>
  </si>
  <si>
    <t>K04</t>
  </si>
  <si>
    <t>K05</t>
  </si>
  <si>
    <t>009</t>
  </si>
  <si>
    <t>017</t>
  </si>
  <si>
    <t>Pause</t>
  </si>
  <si>
    <t>015</t>
  </si>
  <si>
    <t>016</t>
  </si>
  <si>
    <t>K03</t>
  </si>
  <si>
    <t>010</t>
  </si>
  <si>
    <t>011</t>
  </si>
  <si>
    <t>018</t>
  </si>
  <si>
    <t>Eingangshalle</t>
  </si>
  <si>
    <t>Hausmeister</t>
  </si>
  <si>
    <t>Teppich</t>
  </si>
  <si>
    <t>Fliesen</t>
  </si>
  <si>
    <t xml:space="preserve">Fliesen  </t>
  </si>
  <si>
    <t>DL</t>
  </si>
  <si>
    <t>Dienstleister</t>
  </si>
  <si>
    <t>Werkraum 1 Archiv</t>
  </si>
  <si>
    <t>Werkraum 2 Archiv</t>
  </si>
  <si>
    <t>Leiter VHS</t>
  </si>
  <si>
    <t>2xw</t>
  </si>
  <si>
    <t>2 x wöchentlich</t>
  </si>
  <si>
    <t>5x w</t>
  </si>
  <si>
    <t>Zwischensumme Pos. 2.1 bis 2.4</t>
  </si>
  <si>
    <t>Stundenverrechnungssatz GrundR</t>
  </si>
  <si>
    <t>Stundenverrechnungssatz ZwR</t>
  </si>
  <si>
    <t>SVS Auf</t>
  </si>
  <si>
    <t>Stunden   Jahr</t>
  </si>
  <si>
    <t>Reinigungs-kosten       Jahr</t>
  </si>
  <si>
    <t>Stunden    Jahr</t>
  </si>
  <si>
    <t>Reinigungs-kosten      Jahr</t>
  </si>
  <si>
    <t>Anmeldung VHS</t>
  </si>
  <si>
    <t>V5</t>
  </si>
  <si>
    <t>6</t>
  </si>
  <si>
    <t>7</t>
  </si>
  <si>
    <t>1A</t>
  </si>
  <si>
    <t>5</t>
  </si>
  <si>
    <t>4</t>
  </si>
  <si>
    <t>3</t>
  </si>
  <si>
    <t>2</t>
  </si>
  <si>
    <t>1</t>
  </si>
  <si>
    <t>V8</t>
  </si>
  <si>
    <t>V6</t>
  </si>
  <si>
    <t>V7</t>
  </si>
  <si>
    <t>A1</t>
  </si>
  <si>
    <t>V1</t>
  </si>
  <si>
    <t>V2</t>
  </si>
  <si>
    <t>V4</t>
  </si>
  <si>
    <t>V3</t>
  </si>
  <si>
    <t>V9</t>
  </si>
  <si>
    <t>Aktenraum VHS</t>
  </si>
  <si>
    <t>Teeküche VHS</t>
  </si>
  <si>
    <t>Kopierraum VHS</t>
  </si>
  <si>
    <t>WC Damen Verwaltung VHS</t>
  </si>
  <si>
    <t>WC Herren Verwaltung VHS</t>
  </si>
  <si>
    <t>Seminarraum VHS</t>
  </si>
  <si>
    <t>WC Lehrer VHS</t>
  </si>
  <si>
    <t>Vorraum WC Jungen VHS</t>
  </si>
  <si>
    <t>WC Jungen Links VHS</t>
  </si>
  <si>
    <t>WC Jungen Rechts VHS</t>
  </si>
  <si>
    <t>Vorraum WC Mädchen VHS</t>
  </si>
  <si>
    <t>WC Mädchen Rechts VHS</t>
  </si>
  <si>
    <t>WC Mädchen Links VHS</t>
  </si>
  <si>
    <t>Behinderten WC VHS</t>
  </si>
  <si>
    <t>Konferenzraum VHS</t>
  </si>
  <si>
    <t>Büro VHS</t>
  </si>
  <si>
    <t>Büro  VHS</t>
  </si>
  <si>
    <t>Sekretariat VHS</t>
  </si>
  <si>
    <t>Materialr. Werkraum 1 Archiv</t>
  </si>
  <si>
    <t>Nebenr. Werkraum 1Archiv</t>
  </si>
  <si>
    <t>Materialr. Werkraum 2 Archiv</t>
  </si>
  <si>
    <t>Maschinenr. Werkräume Archiv</t>
  </si>
  <si>
    <t>013-014</t>
  </si>
  <si>
    <t>Büro Archiv</t>
  </si>
  <si>
    <t>Seminarraum VHS Jogaraum</t>
  </si>
  <si>
    <t>Abstellraum</t>
  </si>
  <si>
    <t>Besucherraum Archiv</t>
  </si>
  <si>
    <t>Museum</t>
  </si>
  <si>
    <t>116c</t>
  </si>
  <si>
    <t>116b</t>
  </si>
  <si>
    <t>116a</t>
  </si>
  <si>
    <t>Material VHS</t>
  </si>
  <si>
    <t>120a</t>
  </si>
  <si>
    <t>122a</t>
  </si>
  <si>
    <t>122b</t>
  </si>
  <si>
    <t>114.1</t>
  </si>
  <si>
    <t>114.2</t>
  </si>
  <si>
    <t>Archiv/Archiv</t>
  </si>
  <si>
    <t>K02</t>
  </si>
  <si>
    <t>Vorraum Putzmittel</t>
  </si>
  <si>
    <t>Flur vor Raum 11-14/VHS</t>
  </si>
  <si>
    <t>Flur vor Raum 15-17/VHS</t>
  </si>
  <si>
    <t>Treppenraum Nebentreppenhaus A/VHS</t>
  </si>
  <si>
    <t>Flur vor Raum 21-24/VHS</t>
  </si>
  <si>
    <t>Treppenraum Nebentreppenhaus B/VHS</t>
  </si>
  <si>
    <t>Flur vor Raum 25-27/VHS</t>
  </si>
  <si>
    <t>Nebentreppenhaus A 1.OG-2.OG/VHS</t>
  </si>
  <si>
    <t>Nebentreppenhaus B 1.OG-2.OG/VHS</t>
  </si>
  <si>
    <t>Windfang A/VHS</t>
  </si>
  <si>
    <t>Flur vor Raum 1-4/VHS</t>
  </si>
  <si>
    <t>Flur vor Raum 5-009/VHS</t>
  </si>
  <si>
    <t>Windfang B/VHS</t>
  </si>
  <si>
    <t>Flur Verwaltung/VHS</t>
  </si>
  <si>
    <t>Flur vor Raum 019/Archiv</t>
  </si>
  <si>
    <t>Nebentreppenhaus A EG-1.OG/VHS</t>
  </si>
  <si>
    <t>Nebentreppenhaus B EG-1.OG/VHS</t>
  </si>
  <si>
    <t>Haupttreppenhaus EG-1.OG/Mu/Archiv</t>
  </si>
  <si>
    <t>Flur Haupttreppenhaus/Archiv</t>
  </si>
  <si>
    <t>Flur/VHS</t>
  </si>
  <si>
    <t>Eingang/VHS</t>
  </si>
  <si>
    <t>ehem. Historischer Klassenraum/VHS</t>
  </si>
  <si>
    <t>Durchgang K04-K05/Archiv</t>
  </si>
  <si>
    <t>Flur vor Raum K02-K05Archiv</t>
  </si>
  <si>
    <t>Haupttreppenhaus KG-EG/Mu/Archiv</t>
  </si>
  <si>
    <t>Treppenraum Haupttreppenhaus/Mu/Archiv</t>
  </si>
  <si>
    <t>Abstellraum/Archiv</t>
  </si>
  <si>
    <t>ehem. Schulbuchlager</t>
  </si>
  <si>
    <t>Mus/Archiv</t>
  </si>
  <si>
    <t>ohne Ferientage
gilt nur für Verw./Mus/Ar.</t>
  </si>
  <si>
    <t>1xw.</t>
  </si>
  <si>
    <t>Aufsichtskosten</t>
  </si>
  <si>
    <t>Büroräume</t>
  </si>
  <si>
    <t>Archiv</t>
  </si>
  <si>
    <t>Stundenverrechnungssatz Aufsicht</t>
  </si>
  <si>
    <t>Preis 2027</t>
  </si>
  <si>
    <t>Preis 2028</t>
  </si>
  <si>
    <t>Werkstattlager MUS</t>
  </si>
  <si>
    <t>K04a</t>
  </si>
  <si>
    <t>K04b</t>
  </si>
  <si>
    <t>K05a</t>
  </si>
  <si>
    <t>K05b</t>
  </si>
  <si>
    <t>K04c</t>
  </si>
  <si>
    <t>K06a/K06</t>
  </si>
  <si>
    <t>Vorraum +PC-Raum/MUS</t>
  </si>
  <si>
    <t>Archiv u. Büro Archivleitung</t>
  </si>
  <si>
    <t>Lager/Archiv + MUS</t>
  </si>
  <si>
    <t>D-WC MUS/Archiv</t>
  </si>
  <si>
    <t>H-WC MUS/Archiv</t>
  </si>
  <si>
    <t>Serverraum MUS</t>
  </si>
  <si>
    <t>Treppenraum vor Raum 113/MUS</t>
  </si>
  <si>
    <t>Flur vor Raum 120-124/MUS</t>
  </si>
  <si>
    <t>Treppenraum vor Raum 115/MUS</t>
  </si>
  <si>
    <t>Flur vor Raum 116-119/MUS</t>
  </si>
  <si>
    <t>Flur vor Raum 112/MUS</t>
  </si>
  <si>
    <t>Preis 2029</t>
  </si>
  <si>
    <t>Seminarraum VHS Gymnastik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</si>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</sst>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1"/>
      <name val="Calibri"/>
      <family val="2"/>
      <scheme val="minor"/>
    </font>
    <font>
      <sz val="10"/>
      <color rgb="FFC00000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6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 indent="1"/>
    </xf>
    <xf numFmtId="2" fontId="1" fillId="0" borderId="0" xfId="0" applyNumberFormat="1" applyFont="1" applyProtection="1">
      <protection hidden="1"/>
    </xf>
    <xf numFmtId="4" fontId="1" fillId="0" borderId="2" xfId="0" applyNumberFormat="1" applyFont="1" applyFill="1" applyBorder="1" applyAlignment="1" applyProtection="1">
      <alignment horizontal="right" indent="1"/>
      <protection hidden="1"/>
    </xf>
    <xf numFmtId="2" fontId="1" fillId="0" borderId="1" xfId="0" applyNumberFormat="1" applyFont="1" applyFill="1" applyBorder="1" applyAlignment="1">
      <alignment horizontal="right" indent="1"/>
    </xf>
    <xf numFmtId="0" fontId="3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wrapText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1" fontId="3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 applyProtection="1">
      <alignment horizontal="right"/>
      <protection hidden="1"/>
    </xf>
    <xf numFmtId="1" fontId="3" fillId="3" borderId="1" xfId="0" applyNumberFormat="1" applyFont="1" applyFill="1" applyBorder="1" applyAlignment="1" applyProtection="1">
      <alignment horizontal="right" indent="1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2" fontId="3" fillId="0" borderId="1" xfId="0" applyNumberFormat="1" applyFont="1" applyBorder="1" applyAlignment="1">
      <alignment horizontal="right" indent="1"/>
    </xf>
    <xf numFmtId="2" fontId="3" fillId="0" borderId="1" xfId="0" applyNumberFormat="1" applyFont="1" applyFill="1" applyBorder="1" applyAlignment="1">
      <alignment horizontal="right" indent="1"/>
    </xf>
    <xf numFmtId="0" fontId="14" fillId="0" borderId="1" xfId="0" applyFont="1" applyBorder="1"/>
    <xf numFmtId="4" fontId="3" fillId="0" borderId="2" xfId="0" applyNumberFormat="1" applyFont="1" applyBorder="1" applyAlignment="1" applyProtection="1">
      <alignment horizontal="right" indent="1"/>
      <protection hidden="1"/>
    </xf>
    <xf numFmtId="164" fontId="3" fillId="0" borderId="1" xfId="0" applyNumberFormat="1" applyFont="1" applyBorder="1" applyProtection="1">
      <protection hidden="1"/>
    </xf>
    <xf numFmtId="4" fontId="3" fillId="0" borderId="1" xfId="0" applyNumberFormat="1" applyFont="1" applyBorder="1" applyAlignment="1" applyProtection="1">
      <alignment horizontal="right" indent="1"/>
      <protection hidden="1"/>
    </xf>
    <xf numFmtId="165" fontId="3" fillId="0" borderId="1" xfId="0" applyNumberFormat="1" applyFont="1" applyBorder="1" applyAlignment="1" applyProtection="1">
      <alignment horizontal="right"/>
      <protection hidden="1"/>
    </xf>
    <xf numFmtId="165" fontId="3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1" fillId="0" borderId="0" xfId="0" applyFont="1"/>
    <xf numFmtId="0" fontId="16" fillId="0" borderId="0" xfId="1" applyFont="1" applyProtection="1">
      <protection hidden="1"/>
    </xf>
    <xf numFmtId="49" fontId="16" fillId="0" borderId="0" xfId="1" applyNumberFormat="1" applyFont="1" applyProtection="1">
      <protection hidden="1"/>
    </xf>
    <xf numFmtId="10" fontId="16" fillId="0" borderId="0" xfId="1" applyNumberFormat="1" applyFont="1" applyProtection="1">
      <protection hidden="1"/>
    </xf>
    <xf numFmtId="9" fontId="16" fillId="0" borderId="0" xfId="1" applyNumberFormat="1" applyFont="1" applyProtection="1">
      <protection hidden="1"/>
    </xf>
    <xf numFmtId="165" fontId="17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6" fillId="0" borderId="0" xfId="1" applyNumberFormat="1" applyFont="1" applyProtection="1">
      <protection hidden="1"/>
    </xf>
    <xf numFmtId="0" fontId="16" fillId="0" borderId="0" xfId="1" applyFont="1" applyFill="1" applyProtection="1">
      <protection hidden="1"/>
    </xf>
    <xf numFmtId="49" fontId="16" fillId="0" borderId="0" xfId="1" applyNumberFormat="1" applyFont="1" applyFill="1" applyProtection="1">
      <protection hidden="1"/>
    </xf>
    <xf numFmtId="10" fontId="16" fillId="0" borderId="0" xfId="1" applyNumberFormat="1" applyFont="1" applyFill="1" applyProtection="1">
      <protection hidden="1"/>
    </xf>
    <xf numFmtId="9" fontId="16" fillId="0" borderId="0" xfId="1" applyNumberFormat="1" applyFont="1" applyFill="1" applyProtection="1">
      <protection hidden="1"/>
    </xf>
    <xf numFmtId="165" fontId="17" fillId="0" borderId="0" xfId="1" applyNumberFormat="1" applyFont="1" applyFill="1" applyProtection="1">
      <protection hidden="1"/>
    </xf>
    <xf numFmtId="0" fontId="18" fillId="0" borderId="8" xfId="0" applyFont="1" applyBorder="1" applyProtection="1">
      <protection hidden="1"/>
    </xf>
    <xf numFmtId="0" fontId="8" fillId="0" borderId="8" xfId="0" applyFont="1" applyBorder="1" applyProtection="1">
      <protection hidden="1"/>
    </xf>
    <xf numFmtId="49" fontId="2" fillId="3" borderId="1" xfId="0" applyNumberFormat="1" applyFont="1" applyFill="1" applyBorder="1" applyAlignment="1" applyProtection="1">
      <alignment horizontal="right" vertical="top" wrapText="1"/>
      <protection hidden="1"/>
    </xf>
    <xf numFmtId="49" fontId="1" fillId="0" borderId="0" xfId="0" applyNumberFormat="1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4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4" customWidth="1"/>
    <col min="3" max="3" width="11.28515625" style="16" customWidth="1"/>
    <col min="4" max="4" width="36.42578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5703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3" t="s">
        <v>28</v>
      </c>
      <c r="C1" s="52" t="s">
        <v>30</v>
      </c>
      <c r="D1" s="52" t="s">
        <v>29</v>
      </c>
      <c r="E1" s="52" t="s">
        <v>1</v>
      </c>
      <c r="F1" s="52" t="s">
        <v>31</v>
      </c>
      <c r="G1" s="52" t="s">
        <v>2</v>
      </c>
      <c r="H1" s="52" t="s">
        <v>4</v>
      </c>
      <c r="I1" s="52" t="s">
        <v>17</v>
      </c>
      <c r="J1" s="52" t="s">
        <v>18</v>
      </c>
      <c r="K1" s="52" t="s">
        <v>5</v>
      </c>
      <c r="L1" s="52" t="s">
        <v>3</v>
      </c>
      <c r="M1" s="52" t="s">
        <v>207</v>
      </c>
      <c r="N1" s="52" t="s">
        <v>122</v>
      </c>
      <c r="O1" s="52" t="s">
        <v>19</v>
      </c>
      <c r="P1" s="52" t="s">
        <v>208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159" customFormat="1" x14ac:dyDescent="0.2">
      <c r="A2" s="160">
        <v>1</v>
      </c>
      <c r="B2" s="110" t="s">
        <v>172</v>
      </c>
      <c r="C2" s="121" t="s">
        <v>177</v>
      </c>
      <c r="D2" s="111" t="s">
        <v>195</v>
      </c>
      <c r="E2" s="113" t="s">
        <v>8</v>
      </c>
      <c r="F2" s="111" t="s">
        <v>26</v>
      </c>
      <c r="G2" s="150">
        <v>82.02</v>
      </c>
      <c r="H2" s="59" t="s">
        <v>147</v>
      </c>
      <c r="I2" s="59">
        <v>12</v>
      </c>
      <c r="J2" s="153">
        <f t="shared" ref="J2:J14" si="0">G2*I2</f>
        <v>984.24</v>
      </c>
      <c r="K2" s="144"/>
      <c r="L2" s="154">
        <f t="shared" ref="L2:L14" si="1">IF(J2&gt;0,IF(K2&gt;0,(G2/K2)*(1/24),0),0)</f>
        <v>0</v>
      </c>
      <c r="M2" s="155">
        <f t="shared" ref="M2:M14" si="2">IF(J2&gt;0,IF(K2&gt;0,(J2/K2),0),0)</f>
        <v>0</v>
      </c>
      <c r="N2" s="156">
        <f>'SVS UR'!$H$57</f>
        <v>0</v>
      </c>
      <c r="O2" s="157">
        <f>P2/12</f>
        <v>0</v>
      </c>
      <c r="P2" s="156">
        <f t="shared" ref="P2:P14" si="3">M2*N2</f>
        <v>0</v>
      </c>
    </row>
    <row r="3" spans="1:32" s="159" customFormat="1" x14ac:dyDescent="0.2">
      <c r="A3" s="160">
        <v>2</v>
      </c>
      <c r="B3" s="110" t="s">
        <v>172</v>
      </c>
      <c r="C3" s="121" t="s">
        <v>178</v>
      </c>
      <c r="D3" s="111" t="s">
        <v>196</v>
      </c>
      <c r="E3" s="113" t="s">
        <v>8</v>
      </c>
      <c r="F3" s="111" t="s">
        <v>26</v>
      </c>
      <c r="G3" s="150">
        <v>80.08</v>
      </c>
      <c r="H3" s="59" t="s">
        <v>147</v>
      </c>
      <c r="I3" s="59">
        <v>12</v>
      </c>
      <c r="J3" s="153">
        <f t="shared" si="0"/>
        <v>960.96</v>
      </c>
      <c r="K3" s="144"/>
      <c r="L3" s="154">
        <f t="shared" si="1"/>
        <v>0</v>
      </c>
      <c r="M3" s="155">
        <f t="shared" si="2"/>
        <v>0</v>
      </c>
      <c r="N3" s="156">
        <f>'SVS UR'!$H$57</f>
        <v>0</v>
      </c>
      <c r="O3" s="157">
        <f t="shared" ref="O3:O63" si="4">P3/12</f>
        <v>0</v>
      </c>
      <c r="P3" s="156">
        <f t="shared" si="3"/>
        <v>0</v>
      </c>
    </row>
    <row r="4" spans="1:32" x14ac:dyDescent="0.2">
      <c r="A4" s="160">
        <v>3</v>
      </c>
      <c r="B4" s="110" t="s">
        <v>172</v>
      </c>
      <c r="C4" s="121" t="s">
        <v>266</v>
      </c>
      <c r="D4" s="111" t="s">
        <v>304</v>
      </c>
      <c r="E4" s="113" t="s">
        <v>8</v>
      </c>
      <c r="F4" s="111" t="s">
        <v>24</v>
      </c>
      <c r="G4" s="150">
        <v>20.57</v>
      </c>
      <c r="H4" s="59" t="s">
        <v>27</v>
      </c>
      <c r="I4" s="59">
        <f>VLOOKUP(H4,Reinigungstage!$A$6:$C$17,3,FALSE)</f>
        <v>0</v>
      </c>
      <c r="J4" s="153">
        <f t="shared" si="0"/>
        <v>0</v>
      </c>
      <c r="K4" s="144"/>
      <c r="L4" s="154">
        <f t="shared" si="1"/>
        <v>0</v>
      </c>
      <c r="M4" s="155">
        <f t="shared" si="2"/>
        <v>0</v>
      </c>
      <c r="N4" s="156">
        <f>'SVS UR'!$H$57</f>
        <v>0</v>
      </c>
      <c r="O4" s="157">
        <f t="shared" si="4"/>
        <v>0</v>
      </c>
      <c r="P4" s="156">
        <f t="shared" si="3"/>
        <v>0</v>
      </c>
    </row>
    <row r="5" spans="1:32" s="159" customFormat="1" x14ac:dyDescent="0.2">
      <c r="A5" s="160">
        <v>4</v>
      </c>
      <c r="B5" s="110" t="s">
        <v>172</v>
      </c>
      <c r="C5" s="121" t="s">
        <v>305</v>
      </c>
      <c r="D5" s="111" t="s">
        <v>246</v>
      </c>
      <c r="E5" s="115" t="s">
        <v>8</v>
      </c>
      <c r="F5" s="111" t="s">
        <v>26</v>
      </c>
      <c r="G5" s="150">
        <v>6.04</v>
      </c>
      <c r="H5" s="59" t="s">
        <v>147</v>
      </c>
      <c r="I5" s="59">
        <v>12</v>
      </c>
      <c r="J5" s="153">
        <f t="shared" si="0"/>
        <v>72.48</v>
      </c>
      <c r="K5" s="144"/>
      <c r="L5" s="154">
        <f t="shared" si="1"/>
        <v>0</v>
      </c>
      <c r="M5" s="155">
        <f t="shared" si="2"/>
        <v>0</v>
      </c>
      <c r="N5" s="156">
        <f>'SVS UR'!$H$57</f>
        <v>0</v>
      </c>
      <c r="O5" s="157">
        <f t="shared" si="4"/>
        <v>0</v>
      </c>
      <c r="P5" s="156">
        <f t="shared" si="3"/>
        <v>0</v>
      </c>
    </row>
    <row r="6" spans="1:32" s="159" customFormat="1" x14ac:dyDescent="0.2">
      <c r="A6" s="160">
        <v>5</v>
      </c>
      <c r="B6" s="110" t="s">
        <v>172</v>
      </c>
      <c r="C6" s="121" t="s">
        <v>306</v>
      </c>
      <c r="D6" s="111" t="s">
        <v>247</v>
      </c>
      <c r="E6" s="115" t="s">
        <v>8</v>
      </c>
      <c r="F6" s="111" t="s">
        <v>26</v>
      </c>
      <c r="G6" s="150">
        <v>11.69</v>
      </c>
      <c r="H6" s="59" t="s">
        <v>147</v>
      </c>
      <c r="I6" s="59">
        <v>12</v>
      </c>
      <c r="J6" s="153">
        <f t="shared" si="0"/>
        <v>140.28</v>
      </c>
      <c r="K6" s="144"/>
      <c r="L6" s="154">
        <f t="shared" si="1"/>
        <v>0</v>
      </c>
      <c r="M6" s="155">
        <f t="shared" si="2"/>
        <v>0</v>
      </c>
      <c r="N6" s="156">
        <f>'SVS UR'!$H$57</f>
        <v>0</v>
      </c>
      <c r="O6" s="157">
        <f t="shared" si="4"/>
        <v>0</v>
      </c>
      <c r="P6" s="156">
        <f t="shared" si="3"/>
        <v>0</v>
      </c>
    </row>
    <row r="7" spans="1:32" s="159" customFormat="1" x14ac:dyDescent="0.2">
      <c r="A7" s="160">
        <v>6</v>
      </c>
      <c r="B7" s="110" t="s">
        <v>172</v>
      </c>
      <c r="C7" s="121" t="s">
        <v>307</v>
      </c>
      <c r="D7" s="111" t="s">
        <v>248</v>
      </c>
      <c r="E7" s="115" t="s">
        <v>8</v>
      </c>
      <c r="F7" s="111" t="s">
        <v>26</v>
      </c>
      <c r="G7" s="150">
        <v>7.6</v>
      </c>
      <c r="H7" s="59" t="s">
        <v>147</v>
      </c>
      <c r="I7" s="59">
        <v>12</v>
      </c>
      <c r="J7" s="153">
        <f t="shared" si="0"/>
        <v>91.199999999999989</v>
      </c>
      <c r="K7" s="144"/>
      <c r="L7" s="154">
        <f t="shared" si="1"/>
        <v>0</v>
      </c>
      <c r="M7" s="155">
        <f t="shared" si="2"/>
        <v>0</v>
      </c>
      <c r="N7" s="156">
        <f>'SVS UR'!$H$57</f>
        <v>0</v>
      </c>
      <c r="O7" s="157">
        <f t="shared" si="4"/>
        <v>0</v>
      </c>
      <c r="P7" s="156">
        <f t="shared" si="3"/>
        <v>0</v>
      </c>
    </row>
    <row r="8" spans="1:32" s="159" customFormat="1" x14ac:dyDescent="0.2">
      <c r="A8" s="160">
        <v>7</v>
      </c>
      <c r="B8" s="110" t="s">
        <v>172</v>
      </c>
      <c r="C8" s="121" t="s">
        <v>308</v>
      </c>
      <c r="D8" s="111" t="s">
        <v>249</v>
      </c>
      <c r="E8" s="115" t="s">
        <v>8</v>
      </c>
      <c r="F8" s="111" t="s">
        <v>26</v>
      </c>
      <c r="G8" s="150">
        <v>29.52</v>
      </c>
      <c r="H8" s="59" t="s">
        <v>147</v>
      </c>
      <c r="I8" s="59">
        <v>12</v>
      </c>
      <c r="J8" s="153">
        <f t="shared" si="0"/>
        <v>354.24</v>
      </c>
      <c r="K8" s="144"/>
      <c r="L8" s="154">
        <f t="shared" si="1"/>
        <v>0</v>
      </c>
      <c r="M8" s="155">
        <f t="shared" si="2"/>
        <v>0</v>
      </c>
      <c r="N8" s="156">
        <f>'SVS UR'!$H$57</f>
        <v>0</v>
      </c>
      <c r="O8" s="157">
        <f t="shared" si="4"/>
        <v>0</v>
      </c>
      <c r="P8" s="156">
        <f t="shared" si="3"/>
        <v>0</v>
      </c>
    </row>
    <row r="9" spans="1:32" x14ac:dyDescent="0.2">
      <c r="A9" s="160">
        <v>8</v>
      </c>
      <c r="B9" s="110" t="s">
        <v>172</v>
      </c>
      <c r="C9" s="141" t="s">
        <v>184</v>
      </c>
      <c r="D9" s="111" t="s">
        <v>293</v>
      </c>
      <c r="E9" s="113" t="s">
        <v>8</v>
      </c>
      <c r="F9" s="111" t="s">
        <v>26</v>
      </c>
      <c r="G9" s="150">
        <v>6.98</v>
      </c>
      <c r="H9" s="59" t="s">
        <v>27</v>
      </c>
      <c r="I9" s="59">
        <f>VLOOKUP(H9,Reinigungstage!$A$6:$C$17,3,FALSE)</f>
        <v>0</v>
      </c>
      <c r="J9" s="153">
        <f t="shared" si="0"/>
        <v>0</v>
      </c>
      <c r="K9" s="144"/>
      <c r="L9" s="154">
        <f t="shared" si="1"/>
        <v>0</v>
      </c>
      <c r="M9" s="155">
        <f t="shared" si="2"/>
        <v>0</v>
      </c>
      <c r="N9" s="156">
        <f>'SVS UR'!$H$57</f>
        <v>0</v>
      </c>
      <c r="O9" s="157">
        <f t="shared" si="4"/>
        <v>0</v>
      </c>
      <c r="P9" s="156">
        <f t="shared" si="3"/>
        <v>0</v>
      </c>
    </row>
    <row r="10" spans="1:32" x14ac:dyDescent="0.2">
      <c r="A10" s="160">
        <v>9</v>
      </c>
      <c r="B10" s="110" t="s">
        <v>172</v>
      </c>
      <c r="C10" s="121"/>
      <c r="D10" s="111" t="s">
        <v>291</v>
      </c>
      <c r="E10" s="113" t="s">
        <v>11</v>
      </c>
      <c r="F10" s="111" t="s">
        <v>26</v>
      </c>
      <c r="G10" s="150">
        <f>0.48*24+3.96+4*0.86</f>
        <v>18.920000000000002</v>
      </c>
      <c r="H10" s="59" t="s">
        <v>198</v>
      </c>
      <c r="I10" s="59">
        <v>96</v>
      </c>
      <c r="J10" s="153">
        <f t="shared" si="0"/>
        <v>1816.3200000000002</v>
      </c>
      <c r="K10" s="144"/>
      <c r="L10" s="154">
        <f t="shared" si="1"/>
        <v>0</v>
      </c>
      <c r="M10" s="155">
        <f t="shared" si="2"/>
        <v>0</v>
      </c>
      <c r="N10" s="156">
        <f>'SVS UR'!$H$57</f>
        <v>0</v>
      </c>
      <c r="O10" s="157">
        <f t="shared" si="4"/>
        <v>0</v>
      </c>
      <c r="P10" s="156">
        <f t="shared" si="3"/>
        <v>0</v>
      </c>
    </row>
    <row r="11" spans="1:32" x14ac:dyDescent="0.2">
      <c r="A11" s="160">
        <v>10</v>
      </c>
      <c r="B11" s="110" t="s">
        <v>172</v>
      </c>
      <c r="C11" s="141"/>
      <c r="D11" s="111" t="s">
        <v>292</v>
      </c>
      <c r="E11" s="113" t="s">
        <v>12</v>
      </c>
      <c r="F11" s="111" t="s">
        <v>191</v>
      </c>
      <c r="G11" s="150">
        <v>43.53</v>
      </c>
      <c r="H11" s="59" t="s">
        <v>198</v>
      </c>
      <c r="I11" s="59">
        <v>96</v>
      </c>
      <c r="J11" s="153">
        <f t="shared" si="0"/>
        <v>4178.88</v>
      </c>
      <c r="K11" s="144"/>
      <c r="L11" s="154">
        <f t="shared" si="1"/>
        <v>0</v>
      </c>
      <c r="M11" s="155">
        <f t="shared" si="2"/>
        <v>0</v>
      </c>
      <c r="N11" s="156">
        <f>'SVS UR'!$H$57</f>
        <v>0</v>
      </c>
      <c r="O11" s="157">
        <f t="shared" si="4"/>
        <v>0</v>
      </c>
      <c r="P11" s="156">
        <f t="shared" si="3"/>
        <v>0</v>
      </c>
    </row>
    <row r="12" spans="1:32" x14ac:dyDescent="0.2">
      <c r="A12" s="160">
        <v>11</v>
      </c>
      <c r="B12" s="110" t="s">
        <v>172</v>
      </c>
      <c r="C12" s="121"/>
      <c r="D12" s="111" t="s">
        <v>290</v>
      </c>
      <c r="E12" s="113" t="s">
        <v>12</v>
      </c>
      <c r="F12" s="111" t="s">
        <v>191</v>
      </c>
      <c r="G12" s="150">
        <v>76.08</v>
      </c>
      <c r="H12" s="59" t="s">
        <v>198</v>
      </c>
      <c r="I12" s="59">
        <v>96</v>
      </c>
      <c r="J12" s="153">
        <f t="shared" si="0"/>
        <v>7303.68</v>
      </c>
      <c r="K12" s="144"/>
      <c r="L12" s="154">
        <f t="shared" si="1"/>
        <v>0</v>
      </c>
      <c r="M12" s="155">
        <f t="shared" si="2"/>
        <v>0</v>
      </c>
      <c r="N12" s="156">
        <f>'SVS UR'!$H$57</f>
        <v>0</v>
      </c>
      <c r="O12" s="157">
        <f t="shared" si="4"/>
        <v>0</v>
      </c>
      <c r="P12" s="156">
        <f t="shared" si="3"/>
        <v>0</v>
      </c>
    </row>
    <row r="13" spans="1:32" x14ac:dyDescent="0.2">
      <c r="A13" s="160">
        <v>12</v>
      </c>
      <c r="B13" s="110" t="s">
        <v>172</v>
      </c>
      <c r="C13" s="121" t="s">
        <v>309</v>
      </c>
      <c r="D13" s="111" t="s">
        <v>289</v>
      </c>
      <c r="E13" s="113" t="s">
        <v>12</v>
      </c>
      <c r="F13" s="111" t="s">
        <v>26</v>
      </c>
      <c r="G13" s="150">
        <v>8.39</v>
      </c>
      <c r="H13" s="59" t="s">
        <v>198</v>
      </c>
      <c r="I13" s="59">
        <v>96</v>
      </c>
      <c r="J13" s="153">
        <f t="shared" si="0"/>
        <v>805.44</v>
      </c>
      <c r="K13" s="144"/>
      <c r="L13" s="154">
        <f t="shared" si="1"/>
        <v>0</v>
      </c>
      <c r="M13" s="155">
        <f t="shared" si="2"/>
        <v>0</v>
      </c>
      <c r="N13" s="156">
        <f>'SVS UR'!$H$57</f>
        <v>0</v>
      </c>
      <c r="O13" s="157">
        <f t="shared" si="4"/>
        <v>0</v>
      </c>
      <c r="P13" s="156">
        <f t="shared" si="3"/>
        <v>0</v>
      </c>
    </row>
    <row r="14" spans="1:32" x14ac:dyDescent="0.2">
      <c r="A14" s="160">
        <v>13</v>
      </c>
      <c r="B14" s="110" t="s">
        <v>172</v>
      </c>
      <c r="C14" s="121" t="s">
        <v>310</v>
      </c>
      <c r="D14" s="111" t="s">
        <v>311</v>
      </c>
      <c r="E14" s="113" t="s">
        <v>12</v>
      </c>
      <c r="F14" s="111" t="s">
        <v>24</v>
      </c>
      <c r="G14" s="150">
        <v>3.11</v>
      </c>
      <c r="H14" s="59" t="s">
        <v>198</v>
      </c>
      <c r="I14" s="59">
        <v>96</v>
      </c>
      <c r="J14" s="153">
        <f t="shared" si="0"/>
        <v>298.56</v>
      </c>
      <c r="K14" s="144"/>
      <c r="L14" s="154">
        <f t="shared" si="1"/>
        <v>0</v>
      </c>
      <c r="M14" s="155">
        <f t="shared" si="2"/>
        <v>0</v>
      </c>
      <c r="N14" s="156">
        <f>'SVS UR'!$H$57</f>
        <v>0</v>
      </c>
      <c r="O14" s="157">
        <f t="shared" si="4"/>
        <v>0</v>
      </c>
      <c r="P14" s="156">
        <f t="shared" si="3"/>
        <v>0</v>
      </c>
    </row>
    <row r="15" spans="1:32" x14ac:dyDescent="0.2">
      <c r="A15" s="160">
        <v>14</v>
      </c>
      <c r="B15" s="110" t="s">
        <v>21</v>
      </c>
      <c r="C15" s="121"/>
      <c r="D15" s="111" t="s">
        <v>229</v>
      </c>
      <c r="E15" s="113" t="s">
        <v>6</v>
      </c>
      <c r="F15" s="111" t="s">
        <v>24</v>
      </c>
      <c r="G15" s="150">
        <v>9.93</v>
      </c>
      <c r="H15" s="59" t="s">
        <v>198</v>
      </c>
      <c r="I15" s="59">
        <v>96</v>
      </c>
      <c r="J15" s="153">
        <f t="shared" ref="J15:J17" si="5">G15*I15</f>
        <v>953.28</v>
      </c>
      <c r="K15" s="144"/>
      <c r="L15" s="154">
        <f t="shared" ref="L15:L17" si="6">IF(J15&gt;0,IF(K15&gt;0,(G15/K15)*(1/24),0),0)</f>
        <v>0</v>
      </c>
      <c r="M15" s="155">
        <f t="shared" ref="M15:M17" si="7">IF(J15&gt;0,IF(K15&gt;0,(J15/K15),0),0)</f>
        <v>0</v>
      </c>
      <c r="N15" s="156">
        <f>'SVS UR'!$H$57</f>
        <v>0</v>
      </c>
      <c r="O15" s="157">
        <f t="shared" si="4"/>
        <v>0</v>
      </c>
      <c r="P15" s="156">
        <f t="shared" ref="P15:P17" si="8">M15*N15</f>
        <v>0</v>
      </c>
    </row>
    <row r="16" spans="1:32" x14ac:dyDescent="0.2">
      <c r="A16" s="160">
        <v>15</v>
      </c>
      <c r="B16" s="110" t="s">
        <v>21</v>
      </c>
      <c r="C16" s="121" t="s">
        <v>210</v>
      </c>
      <c r="D16" s="111" t="s">
        <v>209</v>
      </c>
      <c r="E16" s="113" t="s">
        <v>13</v>
      </c>
      <c r="F16" s="111" t="s">
        <v>190</v>
      </c>
      <c r="G16" s="150">
        <v>77.77</v>
      </c>
      <c r="H16" s="59" t="s">
        <v>198</v>
      </c>
      <c r="I16" s="59">
        <v>96</v>
      </c>
      <c r="J16" s="153">
        <f t="shared" si="5"/>
        <v>7465.92</v>
      </c>
      <c r="K16" s="144"/>
      <c r="L16" s="154">
        <f t="shared" si="6"/>
        <v>0</v>
      </c>
      <c r="M16" s="155">
        <f t="shared" si="7"/>
        <v>0</v>
      </c>
      <c r="N16" s="156">
        <f>'SVS UR'!$H$57</f>
        <v>0</v>
      </c>
      <c r="O16" s="157">
        <f t="shared" si="4"/>
        <v>0</v>
      </c>
      <c r="P16" s="156">
        <f t="shared" si="8"/>
        <v>0</v>
      </c>
    </row>
    <row r="17" spans="1:16" s="159" customFormat="1" x14ac:dyDescent="0.2">
      <c r="A17" s="160">
        <v>16</v>
      </c>
      <c r="B17" s="110" t="s">
        <v>21</v>
      </c>
      <c r="C17" s="141" t="s">
        <v>250</v>
      </c>
      <c r="D17" s="111" t="s">
        <v>251</v>
      </c>
      <c r="E17" s="113" t="s">
        <v>6</v>
      </c>
      <c r="F17" s="111" t="s">
        <v>190</v>
      </c>
      <c r="G17" s="150">
        <v>40.92</v>
      </c>
      <c r="H17" s="59" t="s">
        <v>297</v>
      </c>
      <c r="I17" s="59">
        <f>VLOOKUP(H17,Reinigungstage!$A$6:$C$18,3,FALSE)</f>
        <v>52</v>
      </c>
      <c r="J17" s="153">
        <f t="shared" si="5"/>
        <v>2127.84</v>
      </c>
      <c r="K17" s="144"/>
      <c r="L17" s="154">
        <f t="shared" si="6"/>
        <v>0</v>
      </c>
      <c r="M17" s="155">
        <f t="shared" si="7"/>
        <v>0</v>
      </c>
      <c r="N17" s="156">
        <f>'SVS UR'!$H$57</f>
        <v>0</v>
      </c>
      <c r="O17" s="157">
        <f t="shared" si="4"/>
        <v>0</v>
      </c>
      <c r="P17" s="156">
        <f t="shared" si="8"/>
        <v>0</v>
      </c>
    </row>
    <row r="18" spans="1:16" s="159" customFormat="1" x14ac:dyDescent="0.2">
      <c r="A18" s="160">
        <v>17</v>
      </c>
      <c r="B18" s="110" t="s">
        <v>21</v>
      </c>
      <c r="C18" s="121" t="s">
        <v>174</v>
      </c>
      <c r="D18" s="111" t="s">
        <v>254</v>
      </c>
      <c r="E18" s="113" t="s">
        <v>6</v>
      </c>
      <c r="F18" s="111" t="s">
        <v>24</v>
      </c>
      <c r="G18" s="150">
        <v>80.56</v>
      </c>
      <c r="H18" s="59" t="s">
        <v>297</v>
      </c>
      <c r="I18" s="59">
        <f>VLOOKUP(H18,Reinigungstage!$A$6:$C$18,3,FALSE)</f>
        <v>52</v>
      </c>
      <c r="J18" s="153">
        <f t="shared" ref="J18:J124" si="9">G18*I18</f>
        <v>4189.12</v>
      </c>
      <c r="K18" s="144"/>
      <c r="L18" s="154">
        <f t="shared" ref="L18:L124" si="10">IF(J18&gt;0,IF(K18&gt;0,(G18/K18)*(1/24),0),0)</f>
        <v>0</v>
      </c>
      <c r="M18" s="155">
        <f t="shared" ref="M18:M124" si="11">IF(J18&gt;0,IF(K18&gt;0,(J18/K18),0),0)</f>
        <v>0</v>
      </c>
      <c r="N18" s="156">
        <f>'SVS UR'!$H$57</f>
        <v>0</v>
      </c>
      <c r="O18" s="157">
        <f t="shared" si="4"/>
        <v>0</v>
      </c>
      <c r="P18" s="156">
        <f t="shared" ref="P18:P124" si="12">M18*N18</f>
        <v>0</v>
      </c>
    </row>
    <row r="19" spans="1:16" s="159" customFormat="1" x14ac:dyDescent="0.2">
      <c r="A19" s="160">
        <v>18</v>
      </c>
      <c r="B19" s="110" t="s">
        <v>21</v>
      </c>
      <c r="C19" s="121" t="s">
        <v>175</v>
      </c>
      <c r="D19" s="111" t="s">
        <v>251</v>
      </c>
      <c r="E19" s="113" t="s">
        <v>6</v>
      </c>
      <c r="F19" s="111" t="s">
        <v>25</v>
      </c>
      <c r="G19" s="150">
        <v>75.94</v>
      </c>
      <c r="H19" s="59" t="s">
        <v>297</v>
      </c>
      <c r="I19" s="59">
        <f>VLOOKUP(H19,Reinigungstage!$A$6:$C$18,3,FALSE)</f>
        <v>52</v>
      </c>
      <c r="J19" s="153">
        <f t="shared" si="9"/>
        <v>3948.88</v>
      </c>
      <c r="K19" s="144"/>
      <c r="L19" s="154">
        <f t="shared" si="10"/>
        <v>0</v>
      </c>
      <c r="M19" s="155">
        <f t="shared" si="11"/>
        <v>0</v>
      </c>
      <c r="N19" s="156">
        <f>'SVS UR'!$H$57</f>
        <v>0</v>
      </c>
      <c r="O19" s="157">
        <f t="shared" si="4"/>
        <v>0</v>
      </c>
      <c r="P19" s="156">
        <f t="shared" si="12"/>
        <v>0</v>
      </c>
    </row>
    <row r="20" spans="1:16" x14ac:dyDescent="0.2">
      <c r="A20" s="160">
        <v>19</v>
      </c>
      <c r="B20" s="110" t="s">
        <v>21</v>
      </c>
      <c r="C20" s="121" t="s">
        <v>176</v>
      </c>
      <c r="D20" s="111" t="s">
        <v>265</v>
      </c>
      <c r="E20" s="113" t="s">
        <v>8</v>
      </c>
      <c r="F20" s="111" t="s">
        <v>24</v>
      </c>
      <c r="G20" s="150">
        <v>69.52</v>
      </c>
      <c r="H20" s="59" t="s">
        <v>147</v>
      </c>
      <c r="I20" s="59">
        <f>VLOOKUP(H20,Reinigungstage!$A$6:$C$17,3,FALSE)</f>
        <v>9</v>
      </c>
      <c r="J20" s="153">
        <f t="shared" si="9"/>
        <v>625.67999999999995</v>
      </c>
      <c r="K20" s="144"/>
      <c r="L20" s="154">
        <f t="shared" si="10"/>
        <v>0</v>
      </c>
      <c r="M20" s="155">
        <f t="shared" si="11"/>
        <v>0</v>
      </c>
      <c r="N20" s="156">
        <f>'SVS UR'!$H$57</f>
        <v>0</v>
      </c>
      <c r="O20" s="157">
        <f t="shared" si="4"/>
        <v>0</v>
      </c>
      <c r="P20" s="156">
        <f t="shared" si="12"/>
        <v>0</v>
      </c>
    </row>
    <row r="21" spans="1:16" x14ac:dyDescent="0.2">
      <c r="A21" s="160">
        <v>20</v>
      </c>
      <c r="B21" s="110" t="s">
        <v>172</v>
      </c>
      <c r="C21" s="121"/>
      <c r="D21" s="111" t="s">
        <v>253</v>
      </c>
      <c r="E21" s="115" t="s">
        <v>152</v>
      </c>
      <c r="F21" s="111" t="s">
        <v>26</v>
      </c>
      <c r="G21" s="150">
        <v>1.31</v>
      </c>
      <c r="H21" s="59" t="s">
        <v>27</v>
      </c>
      <c r="I21" s="59">
        <f>VLOOKUP(H21,Reinigungstage!$A$6:$C$17,3,FALSE)</f>
        <v>0</v>
      </c>
      <c r="J21" s="153">
        <f t="shared" ref="J21:J81" si="13">G21*I21</f>
        <v>0</v>
      </c>
      <c r="K21" s="144"/>
      <c r="L21" s="154">
        <f t="shared" ref="L21:L81" si="14">IF(J21&gt;0,IF(K21&gt;0,(G21/K21)*(1/24),0),0)</f>
        <v>0</v>
      </c>
      <c r="M21" s="155">
        <f t="shared" ref="M21:M81" si="15">IF(J21&gt;0,IF(K21&gt;0,(J21/K21),0),0)</f>
        <v>0</v>
      </c>
      <c r="N21" s="156">
        <f>'SVS UR'!$H$57</f>
        <v>0</v>
      </c>
      <c r="O21" s="157">
        <f t="shared" si="4"/>
        <v>0</v>
      </c>
      <c r="P21" s="156">
        <f t="shared" ref="P21:P81" si="16">M21*N21</f>
        <v>0</v>
      </c>
    </row>
    <row r="22" spans="1:16" x14ac:dyDescent="0.2">
      <c r="A22" s="160">
        <v>21</v>
      </c>
      <c r="B22" s="110" t="s">
        <v>172</v>
      </c>
      <c r="C22" s="121" t="s">
        <v>179</v>
      </c>
      <c r="D22" s="111" t="s">
        <v>20</v>
      </c>
      <c r="E22" s="115" t="s">
        <v>152</v>
      </c>
      <c r="F22" s="111" t="s">
        <v>26</v>
      </c>
      <c r="G22" s="150">
        <v>3.51</v>
      </c>
      <c r="H22" s="59" t="s">
        <v>193</v>
      </c>
      <c r="I22" s="59">
        <f>VLOOKUP(H22,Reinigungstage!$A$6:$C$17,3,FALSE)</f>
        <v>0</v>
      </c>
      <c r="J22" s="153">
        <f t="shared" si="13"/>
        <v>0</v>
      </c>
      <c r="K22" s="144"/>
      <c r="L22" s="154">
        <f t="shared" si="14"/>
        <v>0</v>
      </c>
      <c r="M22" s="155">
        <f t="shared" si="15"/>
        <v>0</v>
      </c>
      <c r="N22" s="156">
        <f>'SVS UR'!$H$57</f>
        <v>0</v>
      </c>
      <c r="O22" s="157">
        <f t="shared" si="4"/>
        <v>0</v>
      </c>
      <c r="P22" s="156">
        <f t="shared" si="16"/>
        <v>0</v>
      </c>
    </row>
    <row r="23" spans="1:16" x14ac:dyDescent="0.2">
      <c r="A23" s="160">
        <v>22</v>
      </c>
      <c r="B23" s="110" t="s">
        <v>21</v>
      </c>
      <c r="C23" s="121" t="s">
        <v>211</v>
      </c>
      <c r="D23" s="111" t="s">
        <v>233</v>
      </c>
      <c r="E23" s="115" t="s">
        <v>7</v>
      </c>
      <c r="F23" s="111" t="s">
        <v>24</v>
      </c>
      <c r="G23" s="150">
        <v>59.98</v>
      </c>
      <c r="H23" s="59" t="s">
        <v>14</v>
      </c>
      <c r="I23" s="59">
        <f>VLOOKUP(H23,Reinigungstage!$A$6:$C$17,3,FALSE)</f>
        <v>112</v>
      </c>
      <c r="J23" s="153">
        <f t="shared" si="13"/>
        <v>6717.7599999999993</v>
      </c>
      <c r="K23" s="144"/>
      <c r="L23" s="154">
        <f t="shared" si="14"/>
        <v>0</v>
      </c>
      <c r="M23" s="155">
        <f t="shared" si="15"/>
        <v>0</v>
      </c>
      <c r="N23" s="156">
        <f>'SVS UR'!$H$57</f>
        <v>0</v>
      </c>
      <c r="O23" s="157">
        <f t="shared" si="4"/>
        <v>0</v>
      </c>
      <c r="P23" s="156">
        <f t="shared" si="16"/>
        <v>0</v>
      </c>
    </row>
    <row r="24" spans="1:16" x14ac:dyDescent="0.2">
      <c r="A24" s="160">
        <v>23</v>
      </c>
      <c r="B24" s="110" t="s">
        <v>21</v>
      </c>
      <c r="C24" s="121" t="s">
        <v>212</v>
      </c>
      <c r="D24" s="111" t="s">
        <v>233</v>
      </c>
      <c r="E24" s="115" t="s">
        <v>7</v>
      </c>
      <c r="F24" s="111" t="s">
        <v>24</v>
      </c>
      <c r="G24" s="150">
        <v>59.97</v>
      </c>
      <c r="H24" s="59" t="s">
        <v>14</v>
      </c>
      <c r="I24" s="59">
        <f>VLOOKUP(H24,Reinigungstage!$A$6:$C$17,3,FALSE)</f>
        <v>112</v>
      </c>
      <c r="J24" s="153">
        <f t="shared" si="13"/>
        <v>6716.6399999999994</v>
      </c>
      <c r="K24" s="144"/>
      <c r="L24" s="154">
        <f t="shared" si="14"/>
        <v>0</v>
      </c>
      <c r="M24" s="155">
        <f t="shared" si="15"/>
        <v>0</v>
      </c>
      <c r="N24" s="156">
        <f>'SVS UR'!$H$57</f>
        <v>0</v>
      </c>
      <c r="O24" s="157">
        <f t="shared" si="4"/>
        <v>0</v>
      </c>
      <c r="P24" s="156">
        <f t="shared" si="16"/>
        <v>0</v>
      </c>
    </row>
    <row r="25" spans="1:16" x14ac:dyDescent="0.2">
      <c r="A25" s="160">
        <v>24</v>
      </c>
      <c r="B25" s="110" t="s">
        <v>21</v>
      </c>
      <c r="C25" s="121" t="s">
        <v>213</v>
      </c>
      <c r="D25" s="111" t="s">
        <v>233</v>
      </c>
      <c r="E25" s="115" t="s">
        <v>7</v>
      </c>
      <c r="F25" s="111" t="s">
        <v>25</v>
      </c>
      <c r="G25" s="150">
        <v>76.540000000000006</v>
      </c>
      <c r="H25" s="59" t="s">
        <v>14</v>
      </c>
      <c r="I25" s="59">
        <f>VLOOKUP(H25,Reinigungstage!$A$6:$C$17,3,FALSE)</f>
        <v>112</v>
      </c>
      <c r="J25" s="153">
        <f t="shared" si="13"/>
        <v>8572.4800000000014</v>
      </c>
      <c r="K25" s="144"/>
      <c r="L25" s="154">
        <f t="shared" si="14"/>
        <v>0</v>
      </c>
      <c r="M25" s="155">
        <f t="shared" si="15"/>
        <v>0</v>
      </c>
      <c r="N25" s="156">
        <f>'SVS UR'!$H$57</f>
        <v>0</v>
      </c>
      <c r="O25" s="157">
        <f t="shared" si="4"/>
        <v>0</v>
      </c>
      <c r="P25" s="156">
        <f t="shared" si="16"/>
        <v>0</v>
      </c>
    </row>
    <row r="26" spans="1:16" x14ac:dyDescent="0.2">
      <c r="A26" s="160">
        <v>25</v>
      </c>
      <c r="B26" s="110" t="s">
        <v>21</v>
      </c>
      <c r="C26" s="121" t="s">
        <v>214</v>
      </c>
      <c r="D26" s="111" t="s">
        <v>233</v>
      </c>
      <c r="E26" s="115" t="s">
        <v>7</v>
      </c>
      <c r="F26" s="111" t="s">
        <v>24</v>
      </c>
      <c r="G26" s="150">
        <v>59.97</v>
      </c>
      <c r="H26" s="59" t="s">
        <v>14</v>
      </c>
      <c r="I26" s="59">
        <f>VLOOKUP(H26,Reinigungstage!$A$6:$C$17,3,FALSE)</f>
        <v>112</v>
      </c>
      <c r="J26" s="153">
        <f t="shared" si="13"/>
        <v>6716.6399999999994</v>
      </c>
      <c r="K26" s="144"/>
      <c r="L26" s="154">
        <f t="shared" si="14"/>
        <v>0</v>
      </c>
      <c r="M26" s="155">
        <f t="shared" si="15"/>
        <v>0</v>
      </c>
      <c r="N26" s="156">
        <f>'SVS UR'!$H$57</f>
        <v>0</v>
      </c>
      <c r="O26" s="157">
        <f t="shared" si="4"/>
        <v>0</v>
      </c>
      <c r="P26" s="156">
        <f t="shared" si="16"/>
        <v>0</v>
      </c>
    </row>
    <row r="27" spans="1:16" x14ac:dyDescent="0.2">
      <c r="A27" s="160">
        <v>26</v>
      </c>
      <c r="B27" s="110" t="s">
        <v>21</v>
      </c>
      <c r="C27" s="121" t="s">
        <v>215</v>
      </c>
      <c r="D27" s="111" t="s">
        <v>233</v>
      </c>
      <c r="E27" s="115" t="s">
        <v>7</v>
      </c>
      <c r="F27" s="111" t="s">
        <v>24</v>
      </c>
      <c r="G27" s="150">
        <v>59.95</v>
      </c>
      <c r="H27" s="59" t="s">
        <v>14</v>
      </c>
      <c r="I27" s="59">
        <f>VLOOKUP(H27,Reinigungstage!$A$6:$C$17,3,FALSE)</f>
        <v>112</v>
      </c>
      <c r="J27" s="153">
        <f t="shared" si="13"/>
        <v>6714.4000000000005</v>
      </c>
      <c r="K27" s="144"/>
      <c r="L27" s="154">
        <f t="shared" si="14"/>
        <v>0</v>
      </c>
      <c r="M27" s="155">
        <f t="shared" si="15"/>
        <v>0</v>
      </c>
      <c r="N27" s="156">
        <f>'SVS UR'!$H$57</f>
        <v>0</v>
      </c>
      <c r="O27" s="157">
        <f t="shared" si="4"/>
        <v>0</v>
      </c>
      <c r="P27" s="156">
        <f t="shared" si="16"/>
        <v>0</v>
      </c>
    </row>
    <row r="28" spans="1:16" x14ac:dyDescent="0.2">
      <c r="A28" s="160">
        <v>27</v>
      </c>
      <c r="B28" s="110" t="s">
        <v>21</v>
      </c>
      <c r="C28" s="121" t="s">
        <v>216</v>
      </c>
      <c r="D28" s="111" t="s">
        <v>233</v>
      </c>
      <c r="E28" s="115" t="s">
        <v>7</v>
      </c>
      <c r="F28" s="111" t="s">
        <v>24</v>
      </c>
      <c r="G28" s="150">
        <v>59.9</v>
      </c>
      <c r="H28" s="59" t="s">
        <v>14</v>
      </c>
      <c r="I28" s="59">
        <f>VLOOKUP(H28,Reinigungstage!$A$6:$C$17,3,FALSE)</f>
        <v>112</v>
      </c>
      <c r="J28" s="153">
        <f t="shared" si="13"/>
        <v>6708.8</v>
      </c>
      <c r="K28" s="144"/>
      <c r="L28" s="154">
        <f t="shared" si="14"/>
        <v>0</v>
      </c>
      <c r="M28" s="155">
        <f t="shared" si="15"/>
        <v>0</v>
      </c>
      <c r="N28" s="156">
        <f>'SVS UR'!$H$57</f>
        <v>0</v>
      </c>
      <c r="O28" s="157">
        <f t="shared" si="4"/>
        <v>0</v>
      </c>
      <c r="P28" s="156">
        <f t="shared" si="16"/>
        <v>0</v>
      </c>
    </row>
    <row r="29" spans="1:16" x14ac:dyDescent="0.2">
      <c r="A29" s="160">
        <v>28</v>
      </c>
      <c r="B29" s="110" t="s">
        <v>21</v>
      </c>
      <c r="C29" s="121" t="s">
        <v>217</v>
      </c>
      <c r="D29" s="111" t="s">
        <v>233</v>
      </c>
      <c r="E29" s="115" t="s">
        <v>7</v>
      </c>
      <c r="F29" s="111" t="s">
        <v>24</v>
      </c>
      <c r="G29" s="150">
        <v>59.85</v>
      </c>
      <c r="H29" s="59" t="s">
        <v>14</v>
      </c>
      <c r="I29" s="59">
        <f>VLOOKUP(H29,Reinigungstage!$A$6:$C$17,3,FALSE)</f>
        <v>112</v>
      </c>
      <c r="J29" s="153">
        <f t="shared" si="13"/>
        <v>6703.2</v>
      </c>
      <c r="K29" s="144"/>
      <c r="L29" s="154">
        <f t="shared" si="14"/>
        <v>0</v>
      </c>
      <c r="M29" s="155">
        <f t="shared" si="15"/>
        <v>0</v>
      </c>
      <c r="N29" s="156">
        <f>'SVS UR'!$H$57</f>
        <v>0</v>
      </c>
      <c r="O29" s="157">
        <f t="shared" si="4"/>
        <v>0</v>
      </c>
      <c r="P29" s="156">
        <f t="shared" si="16"/>
        <v>0</v>
      </c>
    </row>
    <row r="30" spans="1:16" x14ac:dyDescent="0.2">
      <c r="A30" s="160">
        <v>29</v>
      </c>
      <c r="B30" s="110" t="s">
        <v>21</v>
      </c>
      <c r="C30" s="121" t="s">
        <v>218</v>
      </c>
      <c r="D30" s="111" t="s">
        <v>233</v>
      </c>
      <c r="E30" s="115" t="s">
        <v>7</v>
      </c>
      <c r="F30" s="111" t="s">
        <v>24</v>
      </c>
      <c r="G30" s="150">
        <v>66.55</v>
      </c>
      <c r="H30" s="59" t="s">
        <v>14</v>
      </c>
      <c r="I30" s="59">
        <f>VLOOKUP(H30,Reinigungstage!$A$6:$C$17,3,FALSE)</f>
        <v>112</v>
      </c>
      <c r="J30" s="153">
        <f t="shared" si="13"/>
        <v>7453.5999999999995</v>
      </c>
      <c r="K30" s="144"/>
      <c r="L30" s="154">
        <f t="shared" si="14"/>
        <v>0</v>
      </c>
      <c r="M30" s="155">
        <f t="shared" si="15"/>
        <v>0</v>
      </c>
      <c r="N30" s="156">
        <f>'SVS UR'!$H$57</f>
        <v>0</v>
      </c>
      <c r="O30" s="157">
        <f t="shared" si="4"/>
        <v>0</v>
      </c>
      <c r="P30" s="156">
        <f t="shared" si="16"/>
        <v>0</v>
      </c>
    </row>
    <row r="31" spans="1:16" x14ac:dyDescent="0.2">
      <c r="A31" s="160">
        <v>30</v>
      </c>
      <c r="B31" s="110" t="s">
        <v>21</v>
      </c>
      <c r="C31" s="121" t="s">
        <v>180</v>
      </c>
      <c r="D31" s="111" t="s">
        <v>312</v>
      </c>
      <c r="E31" s="113" t="s">
        <v>8</v>
      </c>
      <c r="F31" s="111" t="s">
        <v>24</v>
      </c>
      <c r="G31" s="150">
        <v>43.12</v>
      </c>
      <c r="H31" s="59" t="s">
        <v>15</v>
      </c>
      <c r="I31" s="59">
        <v>12</v>
      </c>
      <c r="J31" s="153">
        <f t="shared" si="13"/>
        <v>517.43999999999994</v>
      </c>
      <c r="K31" s="144"/>
      <c r="L31" s="154">
        <f t="shared" si="14"/>
        <v>0</v>
      </c>
      <c r="M31" s="155">
        <f t="shared" si="15"/>
        <v>0</v>
      </c>
      <c r="N31" s="156">
        <f>'SVS UR'!$H$57</f>
        <v>0</v>
      </c>
      <c r="O31" s="157">
        <f t="shared" si="4"/>
        <v>0</v>
      </c>
      <c r="P31" s="156">
        <f t="shared" si="16"/>
        <v>0</v>
      </c>
    </row>
    <row r="32" spans="1:16" x14ac:dyDescent="0.2">
      <c r="A32" s="160">
        <v>31</v>
      </c>
      <c r="B32" s="110" t="s">
        <v>21</v>
      </c>
      <c r="C32" s="121"/>
      <c r="D32" s="111" t="s">
        <v>288</v>
      </c>
      <c r="E32" s="115" t="s">
        <v>6</v>
      </c>
      <c r="F32" s="111" t="s">
        <v>191</v>
      </c>
      <c r="G32" s="150">
        <v>39</v>
      </c>
      <c r="H32" s="59" t="s">
        <v>147</v>
      </c>
      <c r="I32" s="59">
        <v>12</v>
      </c>
      <c r="J32" s="153">
        <f t="shared" si="13"/>
        <v>468</v>
      </c>
      <c r="K32" s="144"/>
      <c r="L32" s="154">
        <f t="shared" si="14"/>
        <v>0</v>
      </c>
      <c r="M32" s="155">
        <f t="shared" si="15"/>
        <v>0</v>
      </c>
      <c r="N32" s="156">
        <f>'SVS UR'!$H$57</f>
        <v>0</v>
      </c>
      <c r="O32" s="157">
        <f t="shared" si="4"/>
        <v>0</v>
      </c>
      <c r="P32" s="156">
        <f t="shared" si="16"/>
        <v>0</v>
      </c>
    </row>
    <row r="33" spans="1:16" x14ac:dyDescent="0.2">
      <c r="A33" s="160">
        <v>32</v>
      </c>
      <c r="B33" s="120" t="s">
        <v>21</v>
      </c>
      <c r="C33" s="120" t="s">
        <v>181</v>
      </c>
      <c r="D33" s="111" t="s">
        <v>241</v>
      </c>
      <c r="E33" s="115" t="s">
        <v>10</v>
      </c>
      <c r="F33" s="111" t="s">
        <v>26</v>
      </c>
      <c r="G33" s="150">
        <v>3.52</v>
      </c>
      <c r="H33" s="59" t="s">
        <v>27</v>
      </c>
      <c r="I33" s="59">
        <f>VLOOKUP(H33,Reinigungstage!$A$6:$C$17,3,FALSE)</f>
        <v>0</v>
      </c>
      <c r="J33" s="153">
        <f t="shared" si="13"/>
        <v>0</v>
      </c>
      <c r="K33" s="144"/>
      <c r="L33" s="154">
        <f t="shared" si="14"/>
        <v>0</v>
      </c>
      <c r="M33" s="155">
        <f t="shared" si="15"/>
        <v>0</v>
      </c>
      <c r="N33" s="156">
        <f>'SVS UR'!$H$57</f>
        <v>0</v>
      </c>
      <c r="O33" s="157">
        <f t="shared" si="4"/>
        <v>0</v>
      </c>
      <c r="P33" s="156">
        <f t="shared" si="16"/>
        <v>0</v>
      </c>
    </row>
    <row r="34" spans="1:16" x14ac:dyDescent="0.2">
      <c r="A34" s="160">
        <v>33</v>
      </c>
      <c r="B34" s="110" t="s">
        <v>21</v>
      </c>
      <c r="C34" s="121" t="s">
        <v>219</v>
      </c>
      <c r="D34" s="111" t="s">
        <v>230</v>
      </c>
      <c r="E34" s="115" t="s">
        <v>9</v>
      </c>
      <c r="F34" s="111" t="s">
        <v>191</v>
      </c>
      <c r="G34" s="150">
        <v>8.23</v>
      </c>
      <c r="H34" s="59" t="s">
        <v>297</v>
      </c>
      <c r="I34" s="59">
        <f>VLOOKUP(H34,Reinigungstage!$A$6:$C$18,3,FALSE)</f>
        <v>52</v>
      </c>
      <c r="J34" s="153">
        <f t="shared" si="13"/>
        <v>427.96000000000004</v>
      </c>
      <c r="K34" s="144"/>
      <c r="L34" s="154">
        <f t="shared" si="14"/>
        <v>0</v>
      </c>
      <c r="M34" s="155">
        <f t="shared" si="15"/>
        <v>0</v>
      </c>
      <c r="N34" s="156">
        <f>'SVS UR'!$H$57</f>
        <v>0</v>
      </c>
      <c r="O34" s="157">
        <f t="shared" si="4"/>
        <v>0</v>
      </c>
      <c r="P34" s="156">
        <f t="shared" si="16"/>
        <v>0</v>
      </c>
    </row>
    <row r="35" spans="1:16" x14ac:dyDescent="0.2">
      <c r="A35" s="160">
        <v>34</v>
      </c>
      <c r="B35" s="110" t="s">
        <v>21</v>
      </c>
      <c r="C35" s="141"/>
      <c r="D35" s="111" t="s">
        <v>228</v>
      </c>
      <c r="E35" s="115" t="s">
        <v>8</v>
      </c>
      <c r="F35" s="111" t="s">
        <v>24</v>
      </c>
      <c r="G35" s="150">
        <v>47.44</v>
      </c>
      <c r="H35" s="59" t="s">
        <v>297</v>
      </c>
      <c r="I35" s="59">
        <f>VLOOKUP(H35,Reinigungstage!$A$6:$C$18,3,FALSE)</f>
        <v>52</v>
      </c>
      <c r="J35" s="153">
        <f t="shared" si="13"/>
        <v>2466.88</v>
      </c>
      <c r="K35" s="144"/>
      <c r="L35" s="154">
        <f t="shared" si="14"/>
        <v>0</v>
      </c>
      <c r="M35" s="155">
        <f t="shared" si="15"/>
        <v>0</v>
      </c>
      <c r="N35" s="156">
        <f>'SVS UR'!$H$57</f>
        <v>0</v>
      </c>
      <c r="O35" s="157">
        <f t="shared" si="4"/>
        <v>0</v>
      </c>
      <c r="P35" s="156">
        <f t="shared" si="16"/>
        <v>0</v>
      </c>
    </row>
    <row r="36" spans="1:16" x14ac:dyDescent="0.2">
      <c r="A36" s="160">
        <v>35</v>
      </c>
      <c r="B36" s="110" t="s">
        <v>21</v>
      </c>
      <c r="C36" s="121" t="s">
        <v>220</v>
      </c>
      <c r="D36" s="111" t="s">
        <v>231</v>
      </c>
      <c r="E36" s="113" t="s">
        <v>10</v>
      </c>
      <c r="F36" s="111" t="s">
        <v>26</v>
      </c>
      <c r="G36" s="150">
        <f>1.46+3.93</f>
        <v>5.3900000000000006</v>
      </c>
      <c r="H36" s="59" t="s">
        <v>200</v>
      </c>
      <c r="I36" s="59">
        <f>VLOOKUP(H36,Reinigungstage!$A$6:$C$17,3,FALSE)</f>
        <v>247</v>
      </c>
      <c r="J36" s="153">
        <f t="shared" si="13"/>
        <v>1331.3300000000002</v>
      </c>
      <c r="K36" s="144"/>
      <c r="L36" s="154">
        <f t="shared" si="14"/>
        <v>0</v>
      </c>
      <c r="M36" s="155">
        <f t="shared" si="15"/>
        <v>0</v>
      </c>
      <c r="N36" s="156">
        <f>'SVS UR'!$H$57</f>
        <v>0</v>
      </c>
      <c r="O36" s="157">
        <f t="shared" si="4"/>
        <v>0</v>
      </c>
      <c r="P36" s="156">
        <f t="shared" si="16"/>
        <v>0</v>
      </c>
    </row>
    <row r="37" spans="1:16" x14ac:dyDescent="0.2">
      <c r="A37" s="160">
        <v>36</v>
      </c>
      <c r="B37" s="110" t="s">
        <v>21</v>
      </c>
      <c r="C37" s="121" t="s">
        <v>221</v>
      </c>
      <c r="D37" s="111" t="s">
        <v>232</v>
      </c>
      <c r="E37" s="113" t="s">
        <v>10</v>
      </c>
      <c r="F37" s="111" t="s">
        <v>26</v>
      </c>
      <c r="G37" s="150">
        <v>5.36</v>
      </c>
      <c r="H37" s="59" t="s">
        <v>200</v>
      </c>
      <c r="I37" s="59">
        <f>VLOOKUP(H37,Reinigungstage!$A$6:$C$17,3,FALSE)</f>
        <v>247</v>
      </c>
      <c r="J37" s="153">
        <f t="shared" si="13"/>
        <v>1323.92</v>
      </c>
      <c r="K37" s="144"/>
      <c r="L37" s="154">
        <f t="shared" si="14"/>
        <v>0</v>
      </c>
      <c r="M37" s="155">
        <f t="shared" si="15"/>
        <v>0</v>
      </c>
      <c r="N37" s="156">
        <f>'SVS UR'!$H$57</f>
        <v>0</v>
      </c>
      <c r="O37" s="157">
        <f t="shared" si="4"/>
        <v>0</v>
      </c>
      <c r="P37" s="156">
        <f t="shared" si="16"/>
        <v>0</v>
      </c>
    </row>
    <row r="38" spans="1:16" x14ac:dyDescent="0.2">
      <c r="A38" s="160">
        <v>37</v>
      </c>
      <c r="B38" s="110" t="s">
        <v>21</v>
      </c>
      <c r="C38" s="121" t="s">
        <v>183</v>
      </c>
      <c r="D38" s="111" t="s">
        <v>267</v>
      </c>
      <c r="E38" s="113" t="s">
        <v>152</v>
      </c>
      <c r="F38" s="111" t="s">
        <v>26</v>
      </c>
      <c r="G38" s="150">
        <v>2.37</v>
      </c>
      <c r="H38" s="59" t="s">
        <v>193</v>
      </c>
      <c r="I38" s="59">
        <f>VLOOKUP(H38,Reinigungstage!$A$6:$C$17,3,FALSE)</f>
        <v>0</v>
      </c>
      <c r="J38" s="153">
        <f t="shared" si="13"/>
        <v>0</v>
      </c>
      <c r="K38" s="144"/>
      <c r="L38" s="154">
        <f t="shared" si="14"/>
        <v>0</v>
      </c>
      <c r="M38" s="155">
        <f t="shared" si="15"/>
        <v>0</v>
      </c>
      <c r="N38" s="156">
        <f>'SVS UR'!$H$57</f>
        <v>0</v>
      </c>
      <c r="O38" s="157">
        <f t="shared" si="4"/>
        <v>0</v>
      </c>
      <c r="P38" s="156">
        <f t="shared" si="16"/>
        <v>0</v>
      </c>
    </row>
    <row r="39" spans="1:16" x14ac:dyDescent="0.2">
      <c r="A39" s="160">
        <v>38</v>
      </c>
      <c r="B39" s="110" t="s">
        <v>21</v>
      </c>
      <c r="C39" s="121" t="s">
        <v>183</v>
      </c>
      <c r="D39" s="111" t="s">
        <v>20</v>
      </c>
      <c r="E39" s="113" t="s">
        <v>152</v>
      </c>
      <c r="F39" s="111" t="s">
        <v>26</v>
      </c>
      <c r="G39" s="150">
        <v>4.17</v>
      </c>
      <c r="H39" s="59" t="s">
        <v>193</v>
      </c>
      <c r="I39" s="59">
        <f>VLOOKUP(H39,Reinigungstage!$A$6:$C$17,3,FALSE)</f>
        <v>0</v>
      </c>
      <c r="J39" s="153">
        <f t="shared" si="13"/>
        <v>0</v>
      </c>
      <c r="K39" s="144"/>
      <c r="L39" s="154">
        <f t="shared" si="14"/>
        <v>0</v>
      </c>
      <c r="M39" s="155">
        <f t="shared" si="15"/>
        <v>0</v>
      </c>
      <c r="N39" s="156">
        <f>'SVS UR'!$H$57</f>
        <v>0</v>
      </c>
      <c r="O39" s="157">
        <f t="shared" si="4"/>
        <v>0</v>
      </c>
      <c r="P39" s="156">
        <f t="shared" si="16"/>
        <v>0</v>
      </c>
    </row>
    <row r="40" spans="1:16" x14ac:dyDescent="0.2">
      <c r="A40" s="160">
        <v>39</v>
      </c>
      <c r="B40" s="110" t="s">
        <v>21</v>
      </c>
      <c r="C40" s="121" t="s">
        <v>182</v>
      </c>
      <c r="D40" s="111" t="s">
        <v>313</v>
      </c>
      <c r="E40" s="113" t="s">
        <v>8</v>
      </c>
      <c r="F40" s="111" t="s">
        <v>26</v>
      </c>
      <c r="G40" s="150">
        <v>4.16</v>
      </c>
      <c r="H40" s="59" t="s">
        <v>27</v>
      </c>
      <c r="I40" s="59">
        <f>VLOOKUP(H40,Reinigungstage!$A$6:$C$17,3,FALSE)</f>
        <v>0</v>
      </c>
      <c r="J40" s="153">
        <f t="shared" si="13"/>
        <v>0</v>
      </c>
      <c r="K40" s="144"/>
      <c r="L40" s="154">
        <f t="shared" si="14"/>
        <v>0</v>
      </c>
      <c r="M40" s="155">
        <f t="shared" si="15"/>
        <v>0</v>
      </c>
      <c r="N40" s="156">
        <f>'SVS UR'!$H$57</f>
        <v>0</v>
      </c>
      <c r="O40" s="157">
        <f t="shared" si="4"/>
        <v>0</v>
      </c>
      <c r="P40" s="156">
        <f t="shared" si="16"/>
        <v>0</v>
      </c>
    </row>
    <row r="41" spans="1:16" x14ac:dyDescent="0.2">
      <c r="A41" s="160">
        <v>40</v>
      </c>
      <c r="B41" s="110" t="s">
        <v>21</v>
      </c>
      <c r="C41" s="121" t="s">
        <v>185</v>
      </c>
      <c r="D41" s="111" t="s">
        <v>234</v>
      </c>
      <c r="E41" s="113" t="s">
        <v>10</v>
      </c>
      <c r="F41" s="111" t="s">
        <v>26</v>
      </c>
      <c r="G41" s="150">
        <f>1.95+1.95</f>
        <v>3.9</v>
      </c>
      <c r="H41" s="59" t="s">
        <v>16</v>
      </c>
      <c r="I41" s="59">
        <f>VLOOKUP(H41,Reinigungstage!$A$6:$C$17,3,FALSE)</f>
        <v>190</v>
      </c>
      <c r="J41" s="153">
        <f t="shared" si="13"/>
        <v>741</v>
      </c>
      <c r="K41" s="144"/>
      <c r="L41" s="154">
        <f t="shared" si="14"/>
        <v>0</v>
      </c>
      <c r="M41" s="155">
        <f t="shared" si="15"/>
        <v>0</v>
      </c>
      <c r="N41" s="156">
        <f>'SVS UR'!$H$57</f>
        <v>0</v>
      </c>
      <c r="O41" s="157">
        <f t="shared" si="4"/>
        <v>0</v>
      </c>
      <c r="P41" s="156">
        <f t="shared" si="16"/>
        <v>0</v>
      </c>
    </row>
    <row r="42" spans="1:16" x14ac:dyDescent="0.2">
      <c r="A42" s="160">
        <v>41</v>
      </c>
      <c r="B42" s="120" t="s">
        <v>21</v>
      </c>
      <c r="C42" s="120" t="s">
        <v>181</v>
      </c>
      <c r="D42" s="111" t="s">
        <v>235</v>
      </c>
      <c r="E42" s="113" t="s">
        <v>10</v>
      </c>
      <c r="F42" s="111" t="s">
        <v>26</v>
      </c>
      <c r="G42" s="150">
        <v>13.1</v>
      </c>
      <c r="H42" s="59" t="s">
        <v>16</v>
      </c>
      <c r="I42" s="59">
        <f>VLOOKUP(H42,Reinigungstage!$A$6:$C$17,3,FALSE)</f>
        <v>190</v>
      </c>
      <c r="J42" s="153">
        <f t="shared" si="13"/>
        <v>2489</v>
      </c>
      <c r="K42" s="144"/>
      <c r="L42" s="154">
        <f t="shared" si="14"/>
        <v>0</v>
      </c>
      <c r="M42" s="155">
        <f t="shared" si="15"/>
        <v>0</v>
      </c>
      <c r="N42" s="156">
        <f>'SVS UR'!$H$57</f>
        <v>0</v>
      </c>
      <c r="O42" s="157">
        <f t="shared" si="4"/>
        <v>0</v>
      </c>
      <c r="P42" s="156">
        <f t="shared" si="16"/>
        <v>0</v>
      </c>
    </row>
    <row r="43" spans="1:16" x14ac:dyDescent="0.2">
      <c r="A43" s="160">
        <v>42</v>
      </c>
      <c r="B43" s="120" t="s">
        <v>21</v>
      </c>
      <c r="C43" s="120" t="s">
        <v>181</v>
      </c>
      <c r="D43" s="111" t="s">
        <v>236</v>
      </c>
      <c r="E43" s="113" t="s">
        <v>10</v>
      </c>
      <c r="F43" s="111" t="s">
        <v>26</v>
      </c>
      <c r="G43" s="150">
        <v>14.62</v>
      </c>
      <c r="H43" s="59" t="s">
        <v>16</v>
      </c>
      <c r="I43" s="59">
        <f>VLOOKUP(H43,Reinigungstage!$A$6:$C$17,3,FALSE)</f>
        <v>190</v>
      </c>
      <c r="J43" s="153">
        <f t="shared" si="13"/>
        <v>2777.7999999999997</v>
      </c>
      <c r="K43" s="144"/>
      <c r="L43" s="154">
        <f t="shared" si="14"/>
        <v>0</v>
      </c>
      <c r="M43" s="155">
        <f t="shared" si="15"/>
        <v>0</v>
      </c>
      <c r="N43" s="156">
        <f>'SVS UR'!$H$57</f>
        <v>0</v>
      </c>
      <c r="O43" s="157">
        <f t="shared" si="4"/>
        <v>0</v>
      </c>
      <c r="P43" s="156">
        <f t="shared" si="16"/>
        <v>0</v>
      </c>
    </row>
    <row r="44" spans="1:16" x14ac:dyDescent="0.2">
      <c r="A44" s="160">
        <v>43</v>
      </c>
      <c r="B44" s="120" t="s">
        <v>21</v>
      </c>
      <c r="C44" s="120" t="s">
        <v>181</v>
      </c>
      <c r="D44" s="111" t="s">
        <v>237</v>
      </c>
      <c r="E44" s="113" t="s">
        <v>10</v>
      </c>
      <c r="F44" s="111" t="s">
        <v>26</v>
      </c>
      <c r="G44" s="150">
        <v>15.32</v>
      </c>
      <c r="H44" s="59" t="s">
        <v>16</v>
      </c>
      <c r="I44" s="59">
        <f>VLOOKUP(H44,Reinigungstage!$A$6:$C$17,3,FALSE)</f>
        <v>190</v>
      </c>
      <c r="J44" s="153">
        <f t="shared" si="13"/>
        <v>2910.8</v>
      </c>
      <c r="K44" s="144"/>
      <c r="L44" s="154">
        <f t="shared" si="14"/>
        <v>0</v>
      </c>
      <c r="M44" s="155">
        <f t="shared" si="15"/>
        <v>0</v>
      </c>
      <c r="N44" s="156">
        <f>'SVS UR'!$H$57</f>
        <v>0</v>
      </c>
      <c r="O44" s="157">
        <f t="shared" si="4"/>
        <v>0</v>
      </c>
      <c r="P44" s="156">
        <f t="shared" si="16"/>
        <v>0</v>
      </c>
    </row>
    <row r="45" spans="1:16" x14ac:dyDescent="0.2">
      <c r="A45" s="160">
        <v>44</v>
      </c>
      <c r="B45" s="120" t="s">
        <v>21</v>
      </c>
      <c r="C45" s="120" t="s">
        <v>181</v>
      </c>
      <c r="D45" s="111" t="s">
        <v>20</v>
      </c>
      <c r="E45" s="115" t="s">
        <v>152</v>
      </c>
      <c r="F45" s="111" t="s">
        <v>26</v>
      </c>
      <c r="G45" s="150">
        <v>3.05</v>
      </c>
      <c r="H45" s="59" t="s">
        <v>193</v>
      </c>
      <c r="I45" s="59">
        <f>VLOOKUP(H45,Reinigungstage!$A$6:$C$17,3,FALSE)</f>
        <v>0</v>
      </c>
      <c r="J45" s="153">
        <f t="shared" si="13"/>
        <v>0</v>
      </c>
      <c r="K45" s="144"/>
      <c r="L45" s="154">
        <f t="shared" si="14"/>
        <v>0</v>
      </c>
      <c r="M45" s="155">
        <f t="shared" si="15"/>
        <v>0</v>
      </c>
      <c r="N45" s="156">
        <f>'SVS UR'!$H$57</f>
        <v>0</v>
      </c>
      <c r="O45" s="157">
        <f t="shared" si="4"/>
        <v>0</v>
      </c>
      <c r="P45" s="156">
        <f t="shared" si="16"/>
        <v>0</v>
      </c>
    </row>
    <row r="46" spans="1:16" x14ac:dyDescent="0.2">
      <c r="A46" s="160">
        <v>45</v>
      </c>
      <c r="B46" s="120" t="s">
        <v>21</v>
      </c>
      <c r="C46" s="120" t="s">
        <v>181</v>
      </c>
      <c r="D46" s="111" t="s">
        <v>238</v>
      </c>
      <c r="E46" s="113" t="s">
        <v>10</v>
      </c>
      <c r="F46" s="111" t="s">
        <v>26</v>
      </c>
      <c r="G46" s="150">
        <v>13.1</v>
      </c>
      <c r="H46" s="59" t="s">
        <v>16</v>
      </c>
      <c r="I46" s="59">
        <f>VLOOKUP(H46,Reinigungstage!$A$6:$C$17,3,FALSE)</f>
        <v>190</v>
      </c>
      <c r="J46" s="153">
        <f t="shared" si="13"/>
        <v>2489</v>
      </c>
      <c r="K46" s="144"/>
      <c r="L46" s="154">
        <f t="shared" si="14"/>
        <v>0</v>
      </c>
      <c r="M46" s="155">
        <f t="shared" si="15"/>
        <v>0</v>
      </c>
      <c r="N46" s="156">
        <f>'SVS UR'!$H$57</f>
        <v>0</v>
      </c>
      <c r="O46" s="157">
        <f t="shared" si="4"/>
        <v>0</v>
      </c>
      <c r="P46" s="156">
        <f t="shared" si="16"/>
        <v>0</v>
      </c>
    </row>
    <row r="47" spans="1:16" x14ac:dyDescent="0.2">
      <c r="A47" s="160">
        <v>46</v>
      </c>
      <c r="B47" s="120" t="s">
        <v>21</v>
      </c>
      <c r="C47" s="120" t="s">
        <v>181</v>
      </c>
      <c r="D47" s="111" t="s">
        <v>239</v>
      </c>
      <c r="E47" s="113" t="s">
        <v>10</v>
      </c>
      <c r="F47" s="111" t="s">
        <v>26</v>
      </c>
      <c r="G47" s="150">
        <v>15.44</v>
      </c>
      <c r="H47" s="59" t="s">
        <v>16</v>
      </c>
      <c r="I47" s="59">
        <f>VLOOKUP(H47,Reinigungstage!$A$6:$C$17,3,FALSE)</f>
        <v>190</v>
      </c>
      <c r="J47" s="153">
        <f t="shared" si="13"/>
        <v>2933.6</v>
      </c>
      <c r="K47" s="144"/>
      <c r="L47" s="154">
        <f t="shared" si="14"/>
        <v>0</v>
      </c>
      <c r="M47" s="155">
        <f t="shared" si="15"/>
        <v>0</v>
      </c>
      <c r="N47" s="156">
        <f>'SVS UR'!$H$57</f>
        <v>0</v>
      </c>
      <c r="O47" s="157">
        <f t="shared" si="4"/>
        <v>0</v>
      </c>
      <c r="P47" s="156">
        <f t="shared" si="16"/>
        <v>0</v>
      </c>
    </row>
    <row r="48" spans="1:16" x14ac:dyDescent="0.2">
      <c r="A48" s="160">
        <v>47</v>
      </c>
      <c r="B48" s="120" t="s">
        <v>21</v>
      </c>
      <c r="C48" s="120" t="s">
        <v>181</v>
      </c>
      <c r="D48" s="111" t="s">
        <v>240</v>
      </c>
      <c r="E48" s="113" t="s">
        <v>10</v>
      </c>
      <c r="F48" s="111" t="s">
        <v>26</v>
      </c>
      <c r="G48" s="150">
        <v>15.38</v>
      </c>
      <c r="H48" s="59" t="s">
        <v>16</v>
      </c>
      <c r="I48" s="59">
        <f>VLOOKUP(H48,Reinigungstage!$A$6:$C$17,3,FALSE)</f>
        <v>190</v>
      </c>
      <c r="J48" s="153">
        <f t="shared" si="13"/>
        <v>2922.2000000000003</v>
      </c>
      <c r="K48" s="144"/>
      <c r="L48" s="154">
        <f t="shared" si="14"/>
        <v>0</v>
      </c>
      <c r="M48" s="155">
        <f t="shared" si="15"/>
        <v>0</v>
      </c>
      <c r="N48" s="156">
        <f>'SVS UR'!$H$57</f>
        <v>0</v>
      </c>
      <c r="O48" s="157">
        <f t="shared" si="4"/>
        <v>0</v>
      </c>
      <c r="P48" s="156">
        <f t="shared" si="16"/>
        <v>0</v>
      </c>
    </row>
    <row r="49" spans="1:16" x14ac:dyDescent="0.2">
      <c r="A49" s="160">
        <v>48</v>
      </c>
      <c r="B49" s="110" t="s">
        <v>21</v>
      </c>
      <c r="C49" s="121"/>
      <c r="D49" s="111" t="s">
        <v>284</v>
      </c>
      <c r="E49" s="113" t="s">
        <v>11</v>
      </c>
      <c r="F49" s="111" t="s">
        <v>26</v>
      </c>
      <c r="G49" s="150">
        <f>0.48*36+2*0.93+3*0.86+4.72</f>
        <v>26.439999999999998</v>
      </c>
      <c r="H49" s="59" t="s">
        <v>198</v>
      </c>
      <c r="I49" s="59">
        <v>96</v>
      </c>
      <c r="J49" s="153">
        <f t="shared" si="13"/>
        <v>2538.2399999999998</v>
      </c>
      <c r="K49" s="144"/>
      <c r="L49" s="154">
        <f t="shared" si="14"/>
        <v>0</v>
      </c>
      <c r="M49" s="155">
        <f t="shared" si="15"/>
        <v>0</v>
      </c>
      <c r="N49" s="156">
        <f>'SVS UR'!$H$57</f>
        <v>0</v>
      </c>
      <c r="O49" s="157">
        <f t="shared" si="4"/>
        <v>0</v>
      </c>
      <c r="P49" s="156">
        <f t="shared" si="16"/>
        <v>0</v>
      </c>
    </row>
    <row r="50" spans="1:16" x14ac:dyDescent="0.2">
      <c r="A50" s="160">
        <v>49</v>
      </c>
      <c r="B50" s="120" t="s">
        <v>21</v>
      </c>
      <c r="C50" s="141"/>
      <c r="D50" s="114" t="s">
        <v>283</v>
      </c>
      <c r="E50" s="113" t="s">
        <v>11</v>
      </c>
      <c r="F50" s="114" t="s">
        <v>26</v>
      </c>
      <c r="G50" s="151">
        <f>0.48*24+7.22</f>
        <v>18.739999999999998</v>
      </c>
      <c r="H50" s="59" t="s">
        <v>14</v>
      </c>
      <c r="I50" s="59">
        <f>VLOOKUP(H50,Reinigungstage!$A$6:$C$17,3,FALSE)</f>
        <v>112</v>
      </c>
      <c r="J50" s="153">
        <f t="shared" si="13"/>
        <v>2098.8799999999997</v>
      </c>
      <c r="K50" s="144"/>
      <c r="L50" s="154">
        <f t="shared" si="14"/>
        <v>0</v>
      </c>
      <c r="M50" s="155">
        <f t="shared" si="15"/>
        <v>0</v>
      </c>
      <c r="N50" s="156">
        <f>'SVS UR'!$H$57</f>
        <v>0</v>
      </c>
      <c r="O50" s="157">
        <f t="shared" si="4"/>
        <v>0</v>
      </c>
      <c r="P50" s="156">
        <f t="shared" si="16"/>
        <v>0</v>
      </c>
    </row>
    <row r="51" spans="1:16" x14ac:dyDescent="0.2">
      <c r="A51" s="160">
        <v>50</v>
      </c>
      <c r="B51" s="120" t="s">
        <v>21</v>
      </c>
      <c r="C51" s="121"/>
      <c r="D51" s="114" t="s">
        <v>282</v>
      </c>
      <c r="E51" s="113" t="s">
        <v>11</v>
      </c>
      <c r="F51" s="114" t="s">
        <v>26</v>
      </c>
      <c r="G51" s="151">
        <f>0.48*24+7.31</f>
        <v>18.829999999999998</v>
      </c>
      <c r="H51" s="59" t="s">
        <v>14</v>
      </c>
      <c r="I51" s="59">
        <f>VLOOKUP(H51,Reinigungstage!$A$6:$C$17,3,FALSE)</f>
        <v>112</v>
      </c>
      <c r="J51" s="153">
        <f t="shared" si="13"/>
        <v>2108.96</v>
      </c>
      <c r="K51" s="144"/>
      <c r="L51" s="154">
        <f t="shared" si="14"/>
        <v>0</v>
      </c>
      <c r="M51" s="155">
        <f t="shared" si="15"/>
        <v>0</v>
      </c>
      <c r="N51" s="156">
        <f>'SVS UR'!$H$57</f>
        <v>0</v>
      </c>
      <c r="O51" s="157">
        <f t="shared" si="4"/>
        <v>0</v>
      </c>
      <c r="P51" s="156">
        <f t="shared" si="16"/>
        <v>0</v>
      </c>
    </row>
    <row r="52" spans="1:16" x14ac:dyDescent="0.2">
      <c r="A52" s="160">
        <v>51</v>
      </c>
      <c r="B52" s="110" t="s">
        <v>21</v>
      </c>
      <c r="C52" s="141"/>
      <c r="D52" s="111" t="s">
        <v>188</v>
      </c>
      <c r="E52" s="113" t="s">
        <v>12</v>
      </c>
      <c r="F52" s="111" t="s">
        <v>191</v>
      </c>
      <c r="G52" s="150">
        <v>147.11000000000001</v>
      </c>
      <c r="H52" s="59" t="s">
        <v>14</v>
      </c>
      <c r="I52" s="59">
        <f>VLOOKUP(H52,Reinigungstage!$A$6:$C$17,3,FALSE)</f>
        <v>112</v>
      </c>
      <c r="J52" s="153">
        <f t="shared" si="13"/>
        <v>16476.32</v>
      </c>
      <c r="K52" s="144"/>
      <c r="L52" s="154">
        <f t="shared" si="14"/>
        <v>0</v>
      </c>
      <c r="M52" s="155">
        <f t="shared" si="15"/>
        <v>0</v>
      </c>
      <c r="N52" s="156">
        <f>'SVS UR'!$H$57</f>
        <v>0</v>
      </c>
      <c r="O52" s="157">
        <f t="shared" si="4"/>
        <v>0</v>
      </c>
      <c r="P52" s="156">
        <f t="shared" si="16"/>
        <v>0</v>
      </c>
    </row>
    <row r="53" spans="1:16" x14ac:dyDescent="0.2">
      <c r="A53" s="160">
        <v>52</v>
      </c>
      <c r="B53" s="110" t="s">
        <v>21</v>
      </c>
      <c r="C53" s="121"/>
      <c r="D53" s="111" t="s">
        <v>285</v>
      </c>
      <c r="E53" s="113" t="s">
        <v>12</v>
      </c>
      <c r="F53" s="111" t="s">
        <v>191</v>
      </c>
      <c r="G53" s="150">
        <v>79.36</v>
      </c>
      <c r="H53" s="59" t="s">
        <v>198</v>
      </c>
      <c r="I53" s="59">
        <v>96</v>
      </c>
      <c r="J53" s="153">
        <f t="shared" si="13"/>
        <v>7618.5599999999995</v>
      </c>
      <c r="K53" s="144"/>
      <c r="L53" s="154">
        <f t="shared" si="14"/>
        <v>0</v>
      </c>
      <c r="M53" s="155">
        <f t="shared" si="15"/>
        <v>0</v>
      </c>
      <c r="N53" s="156">
        <f>'SVS UR'!$H$57</f>
        <v>0</v>
      </c>
      <c r="O53" s="157">
        <f t="shared" si="4"/>
        <v>0</v>
      </c>
      <c r="P53" s="156">
        <f t="shared" si="16"/>
        <v>0</v>
      </c>
    </row>
    <row r="54" spans="1:16" x14ac:dyDescent="0.2">
      <c r="A54" s="160">
        <v>53</v>
      </c>
      <c r="B54" s="110" t="s">
        <v>21</v>
      </c>
      <c r="C54" s="121"/>
      <c r="D54" s="111" t="s">
        <v>281</v>
      </c>
      <c r="E54" s="113" t="s">
        <v>12</v>
      </c>
      <c r="F54" s="111" t="s">
        <v>191</v>
      </c>
      <c r="G54" s="150">
        <v>47.63</v>
      </c>
      <c r="H54" s="59" t="s">
        <v>198</v>
      </c>
      <c r="I54" s="59">
        <v>96</v>
      </c>
      <c r="J54" s="153">
        <f t="shared" si="13"/>
        <v>4572.4800000000005</v>
      </c>
      <c r="K54" s="144"/>
      <c r="L54" s="154">
        <f t="shared" si="14"/>
        <v>0</v>
      </c>
      <c r="M54" s="155">
        <f t="shared" si="15"/>
        <v>0</v>
      </c>
      <c r="N54" s="156">
        <f>'SVS UR'!$H$57</f>
        <v>0</v>
      </c>
      <c r="O54" s="157">
        <f t="shared" si="4"/>
        <v>0</v>
      </c>
      <c r="P54" s="156">
        <f t="shared" si="16"/>
        <v>0</v>
      </c>
    </row>
    <row r="55" spans="1:16" x14ac:dyDescent="0.2">
      <c r="A55" s="160">
        <v>54</v>
      </c>
      <c r="B55" s="110" t="s">
        <v>21</v>
      </c>
      <c r="C55" s="121"/>
      <c r="D55" s="111" t="s">
        <v>280</v>
      </c>
      <c r="E55" s="113" t="s">
        <v>12</v>
      </c>
      <c r="F55" s="111" t="s">
        <v>191</v>
      </c>
      <c r="G55" s="150">
        <v>23.6</v>
      </c>
      <c r="H55" s="59" t="s">
        <v>14</v>
      </c>
      <c r="I55" s="59">
        <f>VLOOKUP(H55,Reinigungstage!$A$6:$C$17,3,FALSE)</f>
        <v>112</v>
      </c>
      <c r="J55" s="153">
        <f t="shared" si="13"/>
        <v>2643.2000000000003</v>
      </c>
      <c r="K55" s="144"/>
      <c r="L55" s="154">
        <f t="shared" si="14"/>
        <v>0</v>
      </c>
      <c r="M55" s="155">
        <f t="shared" si="15"/>
        <v>0</v>
      </c>
      <c r="N55" s="156">
        <f>'SVS UR'!$H$57</f>
        <v>0</v>
      </c>
      <c r="O55" s="157">
        <f t="shared" si="4"/>
        <v>0</v>
      </c>
      <c r="P55" s="156">
        <f t="shared" si="16"/>
        <v>0</v>
      </c>
    </row>
    <row r="56" spans="1:16" x14ac:dyDescent="0.2">
      <c r="A56" s="160">
        <v>55</v>
      </c>
      <c r="B56" s="120" t="s">
        <v>21</v>
      </c>
      <c r="C56" s="141"/>
      <c r="D56" s="114" t="s">
        <v>272</v>
      </c>
      <c r="E56" s="113" t="s">
        <v>12</v>
      </c>
      <c r="F56" s="114" t="s">
        <v>26</v>
      </c>
      <c r="G56" s="151">
        <v>36.89</v>
      </c>
      <c r="H56" s="59" t="s">
        <v>14</v>
      </c>
      <c r="I56" s="59">
        <f>VLOOKUP(H56,Reinigungstage!$A$6:$C$17,3,FALSE)</f>
        <v>112</v>
      </c>
      <c r="J56" s="153">
        <f t="shared" si="13"/>
        <v>4131.68</v>
      </c>
      <c r="K56" s="144"/>
      <c r="L56" s="154">
        <f t="shared" si="14"/>
        <v>0</v>
      </c>
      <c r="M56" s="155">
        <f t="shared" si="15"/>
        <v>0</v>
      </c>
      <c r="N56" s="156">
        <f>'SVS UR'!$H$57</f>
        <v>0</v>
      </c>
      <c r="O56" s="157">
        <f t="shared" si="4"/>
        <v>0</v>
      </c>
      <c r="P56" s="156">
        <f t="shared" si="16"/>
        <v>0</v>
      </c>
    </row>
    <row r="57" spans="1:16" x14ac:dyDescent="0.2">
      <c r="A57" s="160">
        <v>56</v>
      </c>
      <c r="B57" s="120" t="s">
        <v>21</v>
      </c>
      <c r="C57" s="141"/>
      <c r="D57" s="114" t="s">
        <v>279</v>
      </c>
      <c r="E57" s="113" t="s">
        <v>12</v>
      </c>
      <c r="F57" s="111" t="s">
        <v>192</v>
      </c>
      <c r="G57" s="150">
        <v>18.03</v>
      </c>
      <c r="H57" s="59" t="s">
        <v>14</v>
      </c>
      <c r="I57" s="59">
        <f>VLOOKUP(H57,Reinigungstage!$A$6:$C$17,3,FALSE)</f>
        <v>112</v>
      </c>
      <c r="J57" s="153">
        <f t="shared" si="13"/>
        <v>2019.3600000000001</v>
      </c>
      <c r="K57" s="144"/>
      <c r="L57" s="154">
        <f t="shared" si="14"/>
        <v>0</v>
      </c>
      <c r="M57" s="155">
        <f t="shared" si="15"/>
        <v>0</v>
      </c>
      <c r="N57" s="156">
        <f>'SVS UR'!$H$57</f>
        <v>0</v>
      </c>
      <c r="O57" s="157">
        <f t="shared" si="4"/>
        <v>0</v>
      </c>
      <c r="P57" s="156">
        <f t="shared" si="16"/>
        <v>0</v>
      </c>
    </row>
    <row r="58" spans="1:16" ht="12.75" customHeight="1" x14ac:dyDescent="0.25">
      <c r="A58" s="160">
        <v>57</v>
      </c>
      <c r="B58" s="110" t="s">
        <v>21</v>
      </c>
      <c r="C58" s="121"/>
      <c r="D58" s="152" t="s">
        <v>278</v>
      </c>
      <c r="E58" s="113" t="s">
        <v>12</v>
      </c>
      <c r="F58" s="152" t="s">
        <v>191</v>
      </c>
      <c r="G58" s="150">
        <v>78.67</v>
      </c>
      <c r="H58" s="59" t="s">
        <v>14</v>
      </c>
      <c r="I58" s="59">
        <f>VLOOKUP(H58,Reinigungstage!$A$6:$C$17,3,FALSE)</f>
        <v>112</v>
      </c>
      <c r="J58" s="153">
        <f t="shared" si="13"/>
        <v>8811.0400000000009</v>
      </c>
      <c r="K58" s="144"/>
      <c r="L58" s="154">
        <f t="shared" si="14"/>
        <v>0</v>
      </c>
      <c r="M58" s="155">
        <f t="shared" si="15"/>
        <v>0</v>
      </c>
      <c r="N58" s="156">
        <f>'SVS UR'!$H$57</f>
        <v>0</v>
      </c>
      <c r="O58" s="157">
        <f t="shared" si="4"/>
        <v>0</v>
      </c>
      <c r="P58" s="156">
        <f t="shared" si="16"/>
        <v>0</v>
      </c>
    </row>
    <row r="59" spans="1:16" x14ac:dyDescent="0.2">
      <c r="A59" s="160">
        <v>58</v>
      </c>
      <c r="B59" s="110" t="s">
        <v>21</v>
      </c>
      <c r="C59" s="121"/>
      <c r="D59" s="111" t="s">
        <v>277</v>
      </c>
      <c r="E59" s="113" t="s">
        <v>12</v>
      </c>
      <c r="F59" s="111" t="s">
        <v>191</v>
      </c>
      <c r="G59" s="150">
        <v>84.46</v>
      </c>
      <c r="H59" s="59" t="s">
        <v>14</v>
      </c>
      <c r="I59" s="59">
        <f>VLOOKUP(H59,Reinigungstage!$A$6:$C$17,3,FALSE)</f>
        <v>112</v>
      </c>
      <c r="J59" s="153">
        <f t="shared" si="13"/>
        <v>9459.5199999999986</v>
      </c>
      <c r="K59" s="144"/>
      <c r="L59" s="154">
        <f t="shared" si="14"/>
        <v>0</v>
      </c>
      <c r="M59" s="155">
        <f t="shared" si="15"/>
        <v>0</v>
      </c>
      <c r="N59" s="156">
        <f>'SVS UR'!$H$57</f>
        <v>0</v>
      </c>
      <c r="O59" s="157">
        <f t="shared" si="4"/>
        <v>0</v>
      </c>
      <c r="P59" s="156">
        <f t="shared" si="16"/>
        <v>0</v>
      </c>
    </row>
    <row r="60" spans="1:16" x14ac:dyDescent="0.2">
      <c r="A60" s="160">
        <v>59</v>
      </c>
      <c r="B60" s="110" t="s">
        <v>21</v>
      </c>
      <c r="C60" s="121"/>
      <c r="D60" s="111" t="s">
        <v>276</v>
      </c>
      <c r="E60" s="113" t="s">
        <v>12</v>
      </c>
      <c r="F60" s="111" t="s">
        <v>191</v>
      </c>
      <c r="G60" s="150">
        <v>17.670000000000002</v>
      </c>
      <c r="H60" s="59" t="s">
        <v>14</v>
      </c>
      <c r="I60" s="59">
        <f>VLOOKUP(H60,Reinigungstage!$A$6:$C$17,3,FALSE)</f>
        <v>112</v>
      </c>
      <c r="J60" s="153">
        <f t="shared" si="13"/>
        <v>1979.0400000000002</v>
      </c>
      <c r="K60" s="144"/>
      <c r="L60" s="154">
        <f t="shared" si="14"/>
        <v>0</v>
      </c>
      <c r="M60" s="155">
        <f t="shared" si="15"/>
        <v>0</v>
      </c>
      <c r="N60" s="156">
        <f>'SVS UR'!$H$57</f>
        <v>0</v>
      </c>
      <c r="O60" s="157">
        <f t="shared" si="4"/>
        <v>0</v>
      </c>
      <c r="P60" s="156">
        <f t="shared" si="16"/>
        <v>0</v>
      </c>
    </row>
    <row r="61" spans="1:16" x14ac:dyDescent="0.2">
      <c r="A61" s="160">
        <v>60</v>
      </c>
      <c r="B61" s="120" t="s">
        <v>21</v>
      </c>
      <c r="C61" s="121"/>
      <c r="D61" s="114" t="s">
        <v>270</v>
      </c>
      <c r="E61" s="113" t="s">
        <v>12</v>
      </c>
      <c r="F61" s="114" t="s">
        <v>26</v>
      </c>
      <c r="G61" s="151">
        <v>26.25</v>
      </c>
      <c r="H61" s="59" t="s">
        <v>14</v>
      </c>
      <c r="I61" s="59">
        <f>VLOOKUP(H61,Reinigungstage!$A$6:$C$17,3,FALSE)</f>
        <v>112</v>
      </c>
      <c r="J61" s="153">
        <f t="shared" si="13"/>
        <v>2940</v>
      </c>
      <c r="K61" s="144"/>
      <c r="L61" s="154">
        <f t="shared" si="14"/>
        <v>0</v>
      </c>
      <c r="M61" s="155">
        <f t="shared" si="15"/>
        <v>0</v>
      </c>
      <c r="N61" s="156">
        <f>'SVS UR'!$H$57</f>
        <v>0</v>
      </c>
      <c r="O61" s="157">
        <f t="shared" si="4"/>
        <v>0</v>
      </c>
      <c r="P61" s="156">
        <f t="shared" si="16"/>
        <v>0</v>
      </c>
    </row>
    <row r="62" spans="1:16" x14ac:dyDescent="0.2">
      <c r="A62" s="160">
        <v>61</v>
      </c>
      <c r="B62" s="120" t="s">
        <v>21</v>
      </c>
      <c r="C62" s="120" t="s">
        <v>181</v>
      </c>
      <c r="D62" s="111" t="s">
        <v>287</v>
      </c>
      <c r="E62" s="113" t="s">
        <v>12</v>
      </c>
      <c r="F62" s="111" t="s">
        <v>25</v>
      </c>
      <c r="G62" s="150">
        <v>15.77</v>
      </c>
      <c r="H62" s="59" t="s">
        <v>14</v>
      </c>
      <c r="I62" s="59">
        <f>VLOOKUP(H62,Reinigungstage!$A$6:$C$17,3,FALSE)</f>
        <v>112</v>
      </c>
      <c r="J62" s="153">
        <f t="shared" si="13"/>
        <v>1766.24</v>
      </c>
      <c r="K62" s="144"/>
      <c r="L62" s="154">
        <f t="shared" si="14"/>
        <v>0</v>
      </c>
      <c r="M62" s="155">
        <f t="shared" si="15"/>
        <v>0</v>
      </c>
      <c r="N62" s="156">
        <f>'SVS UR'!$H$57</f>
        <v>0</v>
      </c>
      <c r="O62" s="157">
        <f t="shared" si="4"/>
        <v>0</v>
      </c>
      <c r="P62" s="156">
        <f t="shared" si="16"/>
        <v>0</v>
      </c>
    </row>
    <row r="63" spans="1:16" x14ac:dyDescent="0.2">
      <c r="A63" s="160">
        <v>62</v>
      </c>
      <c r="B63" s="120" t="s">
        <v>21</v>
      </c>
      <c r="C63" s="120" t="s">
        <v>181</v>
      </c>
      <c r="D63" s="111" t="s">
        <v>286</v>
      </c>
      <c r="E63" s="113" t="s">
        <v>12</v>
      </c>
      <c r="F63" s="111" t="s">
        <v>25</v>
      </c>
      <c r="G63" s="150">
        <v>15.8</v>
      </c>
      <c r="H63" s="59" t="s">
        <v>14</v>
      </c>
      <c r="I63" s="59">
        <f>VLOOKUP(H63,Reinigungstage!$A$6:$C$17,3,FALSE)</f>
        <v>112</v>
      </c>
      <c r="J63" s="153">
        <f t="shared" si="13"/>
        <v>1769.6000000000001</v>
      </c>
      <c r="K63" s="144"/>
      <c r="L63" s="154">
        <f t="shared" si="14"/>
        <v>0</v>
      </c>
      <c r="M63" s="155">
        <f t="shared" si="15"/>
        <v>0</v>
      </c>
      <c r="N63" s="156">
        <f>'SVS UR'!$H$57</f>
        <v>0</v>
      </c>
      <c r="O63" s="157">
        <f t="shared" si="4"/>
        <v>0</v>
      </c>
      <c r="P63" s="156">
        <f t="shared" si="16"/>
        <v>0</v>
      </c>
    </row>
    <row r="64" spans="1:16" x14ac:dyDescent="0.2">
      <c r="A64" s="160">
        <v>63</v>
      </c>
      <c r="B64" s="110" t="s">
        <v>21</v>
      </c>
      <c r="C64" s="121" t="s">
        <v>186</v>
      </c>
      <c r="D64" s="111" t="s">
        <v>189</v>
      </c>
      <c r="E64" s="113" t="s">
        <v>13</v>
      </c>
      <c r="F64" s="111" t="s">
        <v>191</v>
      </c>
      <c r="G64" s="150">
        <v>17.59</v>
      </c>
      <c r="H64" s="59" t="s">
        <v>198</v>
      </c>
      <c r="I64" s="59">
        <v>96</v>
      </c>
      <c r="J64" s="153">
        <f t="shared" si="13"/>
        <v>1688.6399999999999</v>
      </c>
      <c r="K64" s="144"/>
      <c r="L64" s="154">
        <f t="shared" si="14"/>
        <v>0</v>
      </c>
      <c r="M64" s="155">
        <f t="shared" si="15"/>
        <v>0</v>
      </c>
      <c r="N64" s="156">
        <f>'SVS UR'!$H$57</f>
        <v>0</v>
      </c>
      <c r="O64" s="157">
        <f t="shared" ref="O64:O129" si="17">P64/12</f>
        <v>0</v>
      </c>
      <c r="P64" s="156">
        <f t="shared" si="16"/>
        <v>0</v>
      </c>
    </row>
    <row r="65" spans="1:16" x14ac:dyDescent="0.2">
      <c r="A65" s="160">
        <v>64</v>
      </c>
      <c r="B65" s="110" t="s">
        <v>21</v>
      </c>
      <c r="C65" s="121" t="s">
        <v>222</v>
      </c>
      <c r="D65" s="111" t="s">
        <v>242</v>
      </c>
      <c r="E65" s="113" t="s">
        <v>13</v>
      </c>
      <c r="F65" s="111" t="s">
        <v>24</v>
      </c>
      <c r="G65" s="150">
        <v>19.239999999999998</v>
      </c>
      <c r="H65" s="59" t="s">
        <v>198</v>
      </c>
      <c r="I65" s="59">
        <v>96</v>
      </c>
      <c r="J65" s="153">
        <f t="shared" si="13"/>
        <v>1847.04</v>
      </c>
      <c r="K65" s="144"/>
      <c r="L65" s="154">
        <f t="shared" si="14"/>
        <v>0</v>
      </c>
      <c r="M65" s="155">
        <f t="shared" si="15"/>
        <v>0</v>
      </c>
      <c r="N65" s="156">
        <f>'SVS UR'!$H$57</f>
        <v>0</v>
      </c>
      <c r="O65" s="157">
        <f t="shared" si="17"/>
        <v>0</v>
      </c>
      <c r="P65" s="156">
        <f t="shared" si="16"/>
        <v>0</v>
      </c>
    </row>
    <row r="66" spans="1:16" x14ac:dyDescent="0.2">
      <c r="A66" s="160">
        <v>65</v>
      </c>
      <c r="B66" s="110" t="s">
        <v>21</v>
      </c>
      <c r="C66" s="121" t="s">
        <v>223</v>
      </c>
      <c r="D66" s="111" t="s">
        <v>243</v>
      </c>
      <c r="E66" s="113" t="s">
        <v>13</v>
      </c>
      <c r="F66" s="111" t="s">
        <v>24</v>
      </c>
      <c r="G66" s="150">
        <v>17.079999999999998</v>
      </c>
      <c r="H66" s="59" t="s">
        <v>198</v>
      </c>
      <c r="I66" s="59">
        <v>96</v>
      </c>
      <c r="J66" s="153">
        <f t="shared" si="13"/>
        <v>1639.6799999999998</v>
      </c>
      <c r="K66" s="144"/>
      <c r="L66" s="154">
        <f t="shared" si="14"/>
        <v>0</v>
      </c>
      <c r="M66" s="155">
        <f t="shared" si="15"/>
        <v>0</v>
      </c>
      <c r="N66" s="156">
        <f>'SVS UR'!$H$57</f>
        <v>0</v>
      </c>
      <c r="O66" s="157">
        <f t="shared" si="17"/>
        <v>0</v>
      </c>
      <c r="P66" s="156">
        <f t="shared" si="16"/>
        <v>0</v>
      </c>
    </row>
    <row r="67" spans="1:16" x14ac:dyDescent="0.2">
      <c r="A67" s="160">
        <v>66</v>
      </c>
      <c r="B67" s="110" t="s">
        <v>21</v>
      </c>
      <c r="C67" s="121" t="s">
        <v>224</v>
      </c>
      <c r="D67" s="111" t="s">
        <v>244</v>
      </c>
      <c r="E67" s="113" t="s">
        <v>13</v>
      </c>
      <c r="F67" s="111" t="s">
        <v>190</v>
      </c>
      <c r="G67" s="150">
        <v>19.22</v>
      </c>
      <c r="H67" s="59" t="s">
        <v>198</v>
      </c>
      <c r="I67" s="59">
        <v>96</v>
      </c>
      <c r="J67" s="153">
        <f t="shared" si="13"/>
        <v>1845.12</v>
      </c>
      <c r="K67" s="144"/>
      <c r="L67" s="154">
        <f t="shared" si="14"/>
        <v>0</v>
      </c>
      <c r="M67" s="155">
        <f t="shared" si="15"/>
        <v>0</v>
      </c>
      <c r="N67" s="156">
        <f>'SVS UR'!$H$57</f>
        <v>0</v>
      </c>
      <c r="O67" s="157">
        <f t="shared" si="17"/>
        <v>0</v>
      </c>
      <c r="P67" s="156">
        <f t="shared" si="16"/>
        <v>0</v>
      </c>
    </row>
    <row r="68" spans="1:16" x14ac:dyDescent="0.2">
      <c r="A68" s="160">
        <v>67</v>
      </c>
      <c r="B68" s="110" t="s">
        <v>21</v>
      </c>
      <c r="C68" s="121" t="s">
        <v>187</v>
      </c>
      <c r="D68" s="111" t="s">
        <v>265</v>
      </c>
      <c r="E68" s="113" t="s">
        <v>8</v>
      </c>
      <c r="F68" s="111" t="s">
        <v>24</v>
      </c>
      <c r="G68" s="150">
        <v>49.86</v>
      </c>
      <c r="H68" s="59" t="s">
        <v>147</v>
      </c>
      <c r="I68" s="59">
        <v>12</v>
      </c>
      <c r="J68" s="153">
        <f t="shared" si="13"/>
        <v>598.31999999999994</v>
      </c>
      <c r="K68" s="144"/>
      <c r="L68" s="154">
        <f t="shared" si="14"/>
        <v>0</v>
      </c>
      <c r="M68" s="155">
        <f t="shared" si="15"/>
        <v>0</v>
      </c>
      <c r="N68" s="156">
        <f>'SVS UR'!$H$57</f>
        <v>0</v>
      </c>
      <c r="O68" s="157">
        <f t="shared" si="17"/>
        <v>0</v>
      </c>
      <c r="P68" s="156">
        <f t="shared" si="16"/>
        <v>0</v>
      </c>
    </row>
    <row r="69" spans="1:16" x14ac:dyDescent="0.2">
      <c r="A69" s="160">
        <v>68</v>
      </c>
      <c r="B69" s="110" t="s">
        <v>21</v>
      </c>
      <c r="C69" s="121" t="s">
        <v>225</v>
      </c>
      <c r="D69" s="111" t="s">
        <v>197</v>
      </c>
      <c r="E69" s="113" t="s">
        <v>13</v>
      </c>
      <c r="F69" s="111" t="s">
        <v>190</v>
      </c>
      <c r="G69" s="150">
        <v>21.34</v>
      </c>
      <c r="H69" s="59" t="s">
        <v>198</v>
      </c>
      <c r="I69" s="59">
        <v>96</v>
      </c>
      <c r="J69" s="153">
        <f t="shared" si="13"/>
        <v>2048.64</v>
      </c>
      <c r="K69" s="144"/>
      <c r="L69" s="154">
        <f t="shared" si="14"/>
        <v>0</v>
      </c>
      <c r="M69" s="155">
        <f t="shared" si="15"/>
        <v>0</v>
      </c>
      <c r="N69" s="156">
        <f>'SVS UR'!$H$57</f>
        <v>0</v>
      </c>
      <c r="O69" s="157">
        <f t="shared" si="17"/>
        <v>0</v>
      </c>
      <c r="P69" s="156">
        <f t="shared" si="16"/>
        <v>0</v>
      </c>
    </row>
    <row r="70" spans="1:16" x14ac:dyDescent="0.2">
      <c r="A70" s="160">
        <v>69</v>
      </c>
      <c r="B70" s="110" t="s">
        <v>21</v>
      </c>
      <c r="C70" s="121" t="s">
        <v>226</v>
      </c>
      <c r="D70" s="111" t="s">
        <v>245</v>
      </c>
      <c r="E70" s="113" t="s">
        <v>13</v>
      </c>
      <c r="F70" s="111" t="s">
        <v>24</v>
      </c>
      <c r="G70" s="150">
        <v>22.55</v>
      </c>
      <c r="H70" s="59" t="s">
        <v>198</v>
      </c>
      <c r="I70" s="59">
        <v>96</v>
      </c>
      <c r="J70" s="153">
        <f t="shared" si="13"/>
        <v>2164.8000000000002</v>
      </c>
      <c r="K70" s="144"/>
      <c r="L70" s="154">
        <f t="shared" si="14"/>
        <v>0</v>
      </c>
      <c r="M70" s="155">
        <f t="shared" si="15"/>
        <v>0</v>
      </c>
      <c r="N70" s="156">
        <f>'SVS UR'!$H$57</f>
        <v>0</v>
      </c>
      <c r="O70" s="157">
        <f t="shared" si="17"/>
        <v>0</v>
      </c>
      <c r="P70" s="156">
        <f t="shared" si="16"/>
        <v>0</v>
      </c>
    </row>
    <row r="71" spans="1:16" x14ac:dyDescent="0.2">
      <c r="A71" s="160">
        <v>70</v>
      </c>
      <c r="B71" s="110" t="s">
        <v>21</v>
      </c>
      <c r="C71" s="121" t="s">
        <v>219</v>
      </c>
      <c r="D71" s="111" t="s">
        <v>243</v>
      </c>
      <c r="E71" s="113" t="s">
        <v>13</v>
      </c>
      <c r="F71" s="111" t="s">
        <v>190</v>
      </c>
      <c r="G71" s="150">
        <v>14.11</v>
      </c>
      <c r="H71" s="59" t="s">
        <v>198</v>
      </c>
      <c r="I71" s="59">
        <v>96</v>
      </c>
      <c r="J71" s="153">
        <f t="shared" si="13"/>
        <v>1354.56</v>
      </c>
      <c r="K71" s="144"/>
      <c r="L71" s="154">
        <f t="shared" si="14"/>
        <v>0</v>
      </c>
      <c r="M71" s="155">
        <f t="shared" si="15"/>
        <v>0</v>
      </c>
      <c r="N71" s="156">
        <f>'SVS UR'!$H$57</f>
        <v>0</v>
      </c>
      <c r="O71" s="157">
        <f t="shared" si="17"/>
        <v>0</v>
      </c>
      <c r="P71" s="156">
        <f t="shared" si="16"/>
        <v>0</v>
      </c>
    </row>
    <row r="72" spans="1:16" x14ac:dyDescent="0.2">
      <c r="A72" s="160">
        <v>71</v>
      </c>
      <c r="B72" s="110" t="s">
        <v>21</v>
      </c>
      <c r="C72" s="121" t="s">
        <v>227</v>
      </c>
      <c r="D72" s="111" t="s">
        <v>243</v>
      </c>
      <c r="E72" s="113" t="s">
        <v>13</v>
      </c>
      <c r="F72" s="111" t="s">
        <v>190</v>
      </c>
      <c r="G72" s="150">
        <v>12.42</v>
      </c>
      <c r="H72" s="59" t="s">
        <v>198</v>
      </c>
      <c r="I72" s="59">
        <v>96</v>
      </c>
      <c r="J72" s="153">
        <f t="shared" si="13"/>
        <v>1192.32</v>
      </c>
      <c r="K72" s="144"/>
      <c r="L72" s="154">
        <f t="shared" si="14"/>
        <v>0</v>
      </c>
      <c r="M72" s="155">
        <f t="shared" si="15"/>
        <v>0</v>
      </c>
      <c r="N72" s="156">
        <f>'SVS UR'!$H$57</f>
        <v>0</v>
      </c>
      <c r="O72" s="157">
        <f t="shared" si="17"/>
        <v>0</v>
      </c>
      <c r="P72" s="156">
        <f t="shared" si="16"/>
        <v>0</v>
      </c>
    </row>
    <row r="73" spans="1:16" x14ac:dyDescent="0.2">
      <c r="A73" s="160">
        <v>72</v>
      </c>
      <c r="B73" s="120" t="s">
        <v>22</v>
      </c>
      <c r="C73" s="141"/>
      <c r="D73" s="114" t="s">
        <v>294</v>
      </c>
      <c r="E73" s="115" t="s">
        <v>8</v>
      </c>
      <c r="F73" s="114" t="s">
        <v>24</v>
      </c>
      <c r="G73" s="151">
        <v>7.79</v>
      </c>
      <c r="H73" s="59" t="s">
        <v>15</v>
      </c>
      <c r="I73" s="59">
        <f>VLOOKUP(H73,Reinigungstage!$A$6:$C$17,3,FALSE)</f>
        <v>40</v>
      </c>
      <c r="J73" s="153">
        <f t="shared" si="13"/>
        <v>311.60000000000002</v>
      </c>
      <c r="K73" s="144"/>
      <c r="L73" s="154">
        <f t="shared" si="14"/>
        <v>0</v>
      </c>
      <c r="M73" s="155">
        <f t="shared" si="15"/>
        <v>0</v>
      </c>
      <c r="N73" s="156">
        <f>'SVS UR'!$H$57</f>
        <v>0</v>
      </c>
      <c r="O73" s="157">
        <f t="shared" si="17"/>
        <v>0</v>
      </c>
      <c r="P73" s="156">
        <f t="shared" si="16"/>
        <v>0</v>
      </c>
    </row>
    <row r="74" spans="1:16" x14ac:dyDescent="0.2">
      <c r="A74" s="160">
        <v>73</v>
      </c>
      <c r="B74" s="120" t="s">
        <v>22</v>
      </c>
      <c r="C74" s="141">
        <v>10</v>
      </c>
      <c r="D74" s="114" t="s">
        <v>233</v>
      </c>
      <c r="E74" s="115" t="s">
        <v>7</v>
      </c>
      <c r="F74" s="114" t="s">
        <v>24</v>
      </c>
      <c r="G74" s="151">
        <v>65.72</v>
      </c>
      <c r="H74" s="59" t="s">
        <v>14</v>
      </c>
      <c r="I74" s="59">
        <f>VLOOKUP(H74,Reinigungstage!$A$6:$C$17,3,FALSE)</f>
        <v>112</v>
      </c>
      <c r="J74" s="153">
        <f t="shared" si="13"/>
        <v>7360.6399999999994</v>
      </c>
      <c r="K74" s="144"/>
      <c r="L74" s="154">
        <f t="shared" si="14"/>
        <v>0</v>
      </c>
      <c r="M74" s="155">
        <f t="shared" si="15"/>
        <v>0</v>
      </c>
      <c r="N74" s="156">
        <f>'SVS UR'!$H$57</f>
        <v>0</v>
      </c>
      <c r="O74" s="157">
        <f t="shared" si="17"/>
        <v>0</v>
      </c>
      <c r="P74" s="156">
        <f t="shared" si="16"/>
        <v>0</v>
      </c>
    </row>
    <row r="75" spans="1:16" x14ac:dyDescent="0.2">
      <c r="A75" s="160">
        <v>74</v>
      </c>
      <c r="B75" s="120" t="s">
        <v>22</v>
      </c>
      <c r="C75" s="141">
        <v>11</v>
      </c>
      <c r="D75" s="114" t="s">
        <v>233</v>
      </c>
      <c r="E75" s="115" t="s">
        <v>7</v>
      </c>
      <c r="F75" s="114" t="s">
        <v>24</v>
      </c>
      <c r="G75" s="151">
        <v>59.95</v>
      </c>
      <c r="H75" s="59" t="s">
        <v>14</v>
      </c>
      <c r="I75" s="59">
        <f>VLOOKUP(H75,Reinigungstage!$A$6:$C$17,3,FALSE)</f>
        <v>112</v>
      </c>
      <c r="J75" s="153">
        <f t="shared" si="13"/>
        <v>6714.4000000000005</v>
      </c>
      <c r="K75" s="144"/>
      <c r="L75" s="154">
        <f t="shared" si="14"/>
        <v>0</v>
      </c>
      <c r="M75" s="155">
        <f t="shared" si="15"/>
        <v>0</v>
      </c>
      <c r="N75" s="156">
        <f>'SVS UR'!$H$57</f>
        <v>0</v>
      </c>
      <c r="O75" s="157">
        <f t="shared" si="17"/>
        <v>0</v>
      </c>
      <c r="P75" s="156">
        <f t="shared" si="16"/>
        <v>0</v>
      </c>
    </row>
    <row r="76" spans="1:16" x14ac:dyDescent="0.2">
      <c r="A76" s="160">
        <v>75</v>
      </c>
      <c r="B76" s="120" t="s">
        <v>22</v>
      </c>
      <c r="C76" s="141">
        <v>12</v>
      </c>
      <c r="D76" s="114" t="s">
        <v>233</v>
      </c>
      <c r="E76" s="115" t="s">
        <v>7</v>
      </c>
      <c r="F76" s="114" t="s">
        <v>24</v>
      </c>
      <c r="G76" s="151">
        <v>59.93</v>
      </c>
      <c r="H76" s="59" t="s">
        <v>14</v>
      </c>
      <c r="I76" s="59">
        <f>VLOOKUP(H76,Reinigungstage!$A$6:$C$17,3,FALSE)</f>
        <v>112</v>
      </c>
      <c r="J76" s="153">
        <f t="shared" si="13"/>
        <v>6712.16</v>
      </c>
      <c r="K76" s="144"/>
      <c r="L76" s="154">
        <f t="shared" si="14"/>
        <v>0</v>
      </c>
      <c r="M76" s="155">
        <f t="shared" si="15"/>
        <v>0</v>
      </c>
      <c r="N76" s="156">
        <f>'SVS UR'!$H$57</f>
        <v>0</v>
      </c>
      <c r="O76" s="157">
        <f t="shared" si="17"/>
        <v>0</v>
      </c>
      <c r="P76" s="156">
        <f t="shared" si="16"/>
        <v>0</v>
      </c>
    </row>
    <row r="77" spans="1:16" x14ac:dyDescent="0.2">
      <c r="A77" s="160">
        <v>76</v>
      </c>
      <c r="B77" s="120" t="s">
        <v>22</v>
      </c>
      <c r="C77" s="141">
        <v>13</v>
      </c>
      <c r="D77" s="114" t="s">
        <v>233</v>
      </c>
      <c r="E77" s="115" t="s">
        <v>7</v>
      </c>
      <c r="F77" s="114" t="s">
        <v>24</v>
      </c>
      <c r="G77" s="151">
        <v>59.86</v>
      </c>
      <c r="H77" s="59" t="s">
        <v>14</v>
      </c>
      <c r="I77" s="59">
        <f>VLOOKUP(H77,Reinigungstage!$A$6:$C$17,3,FALSE)</f>
        <v>112</v>
      </c>
      <c r="J77" s="153">
        <f t="shared" si="13"/>
        <v>6704.32</v>
      </c>
      <c r="K77" s="144"/>
      <c r="L77" s="154">
        <f t="shared" si="14"/>
        <v>0</v>
      </c>
      <c r="M77" s="155">
        <f t="shared" si="15"/>
        <v>0</v>
      </c>
      <c r="N77" s="156">
        <f>'SVS UR'!$H$57</f>
        <v>0</v>
      </c>
      <c r="O77" s="157">
        <f t="shared" si="17"/>
        <v>0</v>
      </c>
      <c r="P77" s="156">
        <f t="shared" si="16"/>
        <v>0</v>
      </c>
    </row>
    <row r="78" spans="1:16" x14ac:dyDescent="0.2">
      <c r="A78" s="160">
        <v>77</v>
      </c>
      <c r="B78" s="120" t="s">
        <v>22</v>
      </c>
      <c r="C78" s="141">
        <v>14</v>
      </c>
      <c r="D78" s="114" t="s">
        <v>233</v>
      </c>
      <c r="E78" s="115" t="s">
        <v>7</v>
      </c>
      <c r="F78" s="114" t="s">
        <v>24</v>
      </c>
      <c r="G78" s="151">
        <v>59.95</v>
      </c>
      <c r="H78" s="59" t="s">
        <v>14</v>
      </c>
      <c r="I78" s="59">
        <f>VLOOKUP(H78,Reinigungstage!$A$6:$C$17,3,FALSE)</f>
        <v>112</v>
      </c>
      <c r="J78" s="153">
        <f t="shared" si="13"/>
        <v>6714.4000000000005</v>
      </c>
      <c r="K78" s="144"/>
      <c r="L78" s="154">
        <f t="shared" si="14"/>
        <v>0</v>
      </c>
      <c r="M78" s="155">
        <f t="shared" si="15"/>
        <v>0</v>
      </c>
      <c r="N78" s="156">
        <f>'SVS UR'!$H$57</f>
        <v>0</v>
      </c>
      <c r="O78" s="157">
        <f t="shared" si="17"/>
        <v>0</v>
      </c>
      <c r="P78" s="156">
        <f t="shared" si="16"/>
        <v>0</v>
      </c>
    </row>
    <row r="79" spans="1:16" x14ac:dyDescent="0.2">
      <c r="A79" s="160">
        <v>78</v>
      </c>
      <c r="B79" s="120" t="s">
        <v>22</v>
      </c>
      <c r="C79" s="141">
        <v>15</v>
      </c>
      <c r="D79" s="114" t="s">
        <v>233</v>
      </c>
      <c r="E79" s="115" t="s">
        <v>7</v>
      </c>
      <c r="F79" s="114" t="s">
        <v>24</v>
      </c>
      <c r="G79" s="151">
        <v>59.71</v>
      </c>
      <c r="H79" s="59" t="s">
        <v>14</v>
      </c>
      <c r="I79" s="59">
        <f>VLOOKUP(H79,Reinigungstage!$A$6:$C$17,3,FALSE)</f>
        <v>112</v>
      </c>
      <c r="J79" s="153">
        <f t="shared" si="13"/>
        <v>6687.52</v>
      </c>
      <c r="K79" s="144"/>
      <c r="L79" s="154">
        <f t="shared" si="14"/>
        <v>0</v>
      </c>
      <c r="M79" s="155">
        <f t="shared" si="15"/>
        <v>0</v>
      </c>
      <c r="N79" s="156">
        <f>'SVS UR'!$H$57</f>
        <v>0</v>
      </c>
      <c r="O79" s="157">
        <f t="shared" si="17"/>
        <v>0</v>
      </c>
      <c r="P79" s="156">
        <f t="shared" si="16"/>
        <v>0</v>
      </c>
    </row>
    <row r="80" spans="1:16" x14ac:dyDescent="0.2">
      <c r="A80" s="160">
        <v>79</v>
      </c>
      <c r="B80" s="120" t="s">
        <v>22</v>
      </c>
      <c r="C80" s="141">
        <v>16</v>
      </c>
      <c r="D80" s="114" t="s">
        <v>233</v>
      </c>
      <c r="E80" s="115" t="s">
        <v>7</v>
      </c>
      <c r="F80" s="114" t="s">
        <v>24</v>
      </c>
      <c r="G80" s="151">
        <v>60</v>
      </c>
      <c r="H80" s="59" t="s">
        <v>14</v>
      </c>
      <c r="I80" s="59">
        <f>VLOOKUP(H80,Reinigungstage!$A$6:$C$17,3,FALSE)</f>
        <v>112</v>
      </c>
      <c r="J80" s="153">
        <f t="shared" si="13"/>
        <v>6720</v>
      </c>
      <c r="K80" s="144"/>
      <c r="L80" s="154">
        <f t="shared" si="14"/>
        <v>0</v>
      </c>
      <c r="M80" s="155">
        <f t="shared" si="15"/>
        <v>0</v>
      </c>
      <c r="N80" s="156">
        <f>'SVS UR'!$H$57</f>
        <v>0</v>
      </c>
      <c r="O80" s="157">
        <f t="shared" si="17"/>
        <v>0</v>
      </c>
      <c r="P80" s="156">
        <f t="shared" si="16"/>
        <v>0</v>
      </c>
    </row>
    <row r="81" spans="1:16" x14ac:dyDescent="0.2">
      <c r="A81" s="160">
        <v>80</v>
      </c>
      <c r="B81" s="120" t="s">
        <v>22</v>
      </c>
      <c r="C81" s="141">
        <v>17</v>
      </c>
      <c r="D81" s="114" t="s">
        <v>233</v>
      </c>
      <c r="E81" s="115" t="s">
        <v>7</v>
      </c>
      <c r="F81" s="114" t="s">
        <v>24</v>
      </c>
      <c r="G81" s="151">
        <v>76.55</v>
      </c>
      <c r="H81" s="59" t="s">
        <v>14</v>
      </c>
      <c r="I81" s="59">
        <f>VLOOKUP(H81,Reinigungstage!$A$6:$C$17,3,FALSE)</f>
        <v>112</v>
      </c>
      <c r="J81" s="153">
        <f t="shared" si="13"/>
        <v>8573.6</v>
      </c>
      <c r="K81" s="144"/>
      <c r="L81" s="154">
        <f t="shared" si="14"/>
        <v>0</v>
      </c>
      <c r="M81" s="155">
        <f t="shared" si="15"/>
        <v>0</v>
      </c>
      <c r="N81" s="156">
        <f>'SVS UR'!$H$57</f>
        <v>0</v>
      </c>
      <c r="O81" s="157">
        <f t="shared" si="17"/>
        <v>0</v>
      </c>
      <c r="P81" s="156">
        <f t="shared" si="16"/>
        <v>0</v>
      </c>
    </row>
    <row r="82" spans="1:16" x14ac:dyDescent="0.2">
      <c r="A82" s="160">
        <v>81</v>
      </c>
      <c r="B82" s="120" t="s">
        <v>22</v>
      </c>
      <c r="C82" s="141" t="s">
        <v>257</v>
      </c>
      <c r="D82" s="114" t="s">
        <v>255</v>
      </c>
      <c r="E82" s="115" t="s">
        <v>299</v>
      </c>
      <c r="F82" s="114" t="s">
        <v>24</v>
      </c>
      <c r="G82" s="151">
        <v>3.81</v>
      </c>
      <c r="H82" s="59" t="s">
        <v>297</v>
      </c>
      <c r="I82" s="59">
        <f>VLOOKUP(H82,Reinigungstage!$A$6:$C$18,3,FALSE)</f>
        <v>52</v>
      </c>
      <c r="J82" s="153">
        <f t="shared" ref="J82:J108" si="18">G82*I82</f>
        <v>198.12</v>
      </c>
      <c r="K82" s="144"/>
      <c r="L82" s="154">
        <f t="shared" ref="L82:L108" si="19">IF(J82&gt;0,IF(K82&gt;0,(G82/K82)*(1/24),0),0)</f>
        <v>0</v>
      </c>
      <c r="M82" s="155">
        <f t="shared" ref="M82:M108" si="20">IF(J82&gt;0,IF(K82&gt;0,(J82/K82),0),0)</f>
        <v>0</v>
      </c>
      <c r="N82" s="156">
        <f>'SVS UR'!$H$57</f>
        <v>0</v>
      </c>
      <c r="O82" s="157">
        <f t="shared" si="17"/>
        <v>0</v>
      </c>
      <c r="P82" s="156">
        <f t="shared" ref="P82:P108" si="21">M82*N82</f>
        <v>0</v>
      </c>
    </row>
    <row r="83" spans="1:16" x14ac:dyDescent="0.2">
      <c r="A83" s="160">
        <v>82</v>
      </c>
      <c r="B83" s="120" t="s">
        <v>22</v>
      </c>
      <c r="C83" s="141">
        <v>18</v>
      </c>
      <c r="D83" s="114" t="s">
        <v>20</v>
      </c>
      <c r="E83" s="115" t="s">
        <v>152</v>
      </c>
      <c r="F83" s="114" t="s">
        <v>26</v>
      </c>
      <c r="G83" s="151">
        <v>3.51</v>
      </c>
      <c r="H83" s="59" t="s">
        <v>193</v>
      </c>
      <c r="I83" s="59">
        <f>VLOOKUP(H83,Reinigungstage!$A$6:$C$17,3,FALSE)</f>
        <v>0</v>
      </c>
      <c r="J83" s="153">
        <f t="shared" si="18"/>
        <v>0</v>
      </c>
      <c r="K83" s="144"/>
      <c r="L83" s="154">
        <f t="shared" si="19"/>
        <v>0</v>
      </c>
      <c r="M83" s="155">
        <f t="shared" si="20"/>
        <v>0</v>
      </c>
      <c r="N83" s="156">
        <f>'SVS UR'!$H$57</f>
        <v>0</v>
      </c>
      <c r="O83" s="157">
        <f t="shared" si="17"/>
        <v>0</v>
      </c>
      <c r="P83" s="156">
        <f t="shared" si="21"/>
        <v>0</v>
      </c>
    </row>
    <row r="84" spans="1:16" x14ac:dyDescent="0.2">
      <c r="A84" s="160">
        <v>83</v>
      </c>
      <c r="B84" s="120" t="s">
        <v>22</v>
      </c>
      <c r="C84" s="141" t="s">
        <v>260</v>
      </c>
      <c r="D84" s="114" t="s">
        <v>255</v>
      </c>
      <c r="E84" s="115" t="s">
        <v>299</v>
      </c>
      <c r="F84" s="114" t="s">
        <v>25</v>
      </c>
      <c r="G84" s="151">
        <v>27.6</v>
      </c>
      <c r="H84" s="59" t="s">
        <v>297</v>
      </c>
      <c r="I84" s="59">
        <f>VLOOKUP(H84,Reinigungstage!$A$6:$C$18,3,FALSE)</f>
        <v>52</v>
      </c>
      <c r="J84" s="153">
        <f t="shared" si="18"/>
        <v>1435.2</v>
      </c>
      <c r="K84" s="144"/>
      <c r="L84" s="154">
        <f t="shared" si="19"/>
        <v>0</v>
      </c>
      <c r="M84" s="155">
        <f t="shared" si="20"/>
        <v>0</v>
      </c>
      <c r="N84" s="156">
        <f>'SVS UR'!$H$57</f>
        <v>0</v>
      </c>
      <c r="O84" s="157">
        <f t="shared" si="17"/>
        <v>0</v>
      </c>
      <c r="P84" s="156">
        <f t="shared" si="21"/>
        <v>0</v>
      </c>
    </row>
    <row r="85" spans="1:16" x14ac:dyDescent="0.2">
      <c r="A85" s="160">
        <v>84</v>
      </c>
      <c r="B85" s="120" t="s">
        <v>22</v>
      </c>
      <c r="C85" s="141">
        <v>122</v>
      </c>
      <c r="D85" s="114" t="s">
        <v>255</v>
      </c>
      <c r="E85" s="115" t="s">
        <v>299</v>
      </c>
      <c r="F85" s="114" t="s">
        <v>25</v>
      </c>
      <c r="G85" s="151">
        <v>36.31</v>
      </c>
      <c r="H85" s="59" t="s">
        <v>297</v>
      </c>
      <c r="I85" s="59">
        <f>VLOOKUP(H85,Reinigungstage!$A$6:$C$18,3,FALSE)</f>
        <v>52</v>
      </c>
      <c r="J85" s="153">
        <f t="shared" si="18"/>
        <v>1888.1200000000001</v>
      </c>
      <c r="K85" s="144"/>
      <c r="L85" s="154">
        <f t="shared" si="19"/>
        <v>0</v>
      </c>
      <c r="M85" s="155">
        <f t="shared" si="20"/>
        <v>0</v>
      </c>
      <c r="N85" s="156">
        <f>'SVS UR'!$H$57</f>
        <v>0</v>
      </c>
      <c r="O85" s="157">
        <f t="shared" si="17"/>
        <v>0</v>
      </c>
      <c r="P85" s="156">
        <f t="shared" si="21"/>
        <v>0</v>
      </c>
    </row>
    <row r="86" spans="1:16" x14ac:dyDescent="0.2">
      <c r="A86" s="160">
        <v>85</v>
      </c>
      <c r="B86" s="120" t="s">
        <v>22</v>
      </c>
      <c r="C86" s="141" t="s">
        <v>261</v>
      </c>
      <c r="D86" s="114" t="s">
        <v>255</v>
      </c>
      <c r="E86" s="115" t="s">
        <v>299</v>
      </c>
      <c r="F86" s="114" t="s">
        <v>25</v>
      </c>
      <c r="G86" s="151">
        <v>3.43</v>
      </c>
      <c r="H86" s="59" t="s">
        <v>297</v>
      </c>
      <c r="I86" s="59">
        <f>VLOOKUP(H86,Reinigungstage!$A$6:$C$18,3,FALSE)</f>
        <v>52</v>
      </c>
      <c r="J86" s="153">
        <f t="shared" si="18"/>
        <v>178.36</v>
      </c>
      <c r="K86" s="144"/>
      <c r="L86" s="154">
        <f t="shared" si="19"/>
        <v>0</v>
      </c>
      <c r="M86" s="155">
        <f t="shared" si="20"/>
        <v>0</v>
      </c>
      <c r="N86" s="156">
        <f>'SVS UR'!$H$57</f>
        <v>0</v>
      </c>
      <c r="O86" s="157">
        <f t="shared" si="17"/>
        <v>0</v>
      </c>
      <c r="P86" s="156">
        <f t="shared" si="21"/>
        <v>0</v>
      </c>
    </row>
    <row r="87" spans="1:16" x14ac:dyDescent="0.2">
      <c r="A87" s="160">
        <v>86</v>
      </c>
      <c r="B87" s="120" t="s">
        <v>22</v>
      </c>
      <c r="C87" s="141" t="s">
        <v>262</v>
      </c>
      <c r="D87" s="114" t="s">
        <v>255</v>
      </c>
      <c r="E87" s="115" t="s">
        <v>299</v>
      </c>
      <c r="F87" s="114" t="s">
        <v>25</v>
      </c>
      <c r="G87" s="151">
        <v>4.74</v>
      </c>
      <c r="H87" s="59" t="s">
        <v>297</v>
      </c>
      <c r="I87" s="59">
        <f>VLOOKUP(H87,Reinigungstage!$A$6:$C$18,3,FALSE)</f>
        <v>52</v>
      </c>
      <c r="J87" s="153">
        <f t="shared" si="18"/>
        <v>246.48000000000002</v>
      </c>
      <c r="K87" s="144"/>
      <c r="L87" s="154">
        <f t="shared" si="19"/>
        <v>0</v>
      </c>
      <c r="M87" s="155">
        <f t="shared" si="20"/>
        <v>0</v>
      </c>
      <c r="N87" s="156">
        <f>'SVS UR'!$H$57</f>
        <v>0</v>
      </c>
      <c r="O87" s="157">
        <f t="shared" si="17"/>
        <v>0</v>
      </c>
      <c r="P87" s="156">
        <f t="shared" si="21"/>
        <v>0</v>
      </c>
    </row>
    <row r="88" spans="1:16" x14ac:dyDescent="0.2">
      <c r="A88" s="160">
        <v>87</v>
      </c>
      <c r="B88" s="120" t="s">
        <v>22</v>
      </c>
      <c r="C88" s="141">
        <v>115</v>
      </c>
      <c r="D88" s="114" t="s">
        <v>255</v>
      </c>
      <c r="E88" s="115" t="s">
        <v>299</v>
      </c>
      <c r="F88" s="114" t="s">
        <v>24</v>
      </c>
      <c r="G88" s="151">
        <v>77.02</v>
      </c>
      <c r="H88" s="59" t="s">
        <v>297</v>
      </c>
      <c r="I88" s="59">
        <f>VLOOKUP(H88,Reinigungstage!$A$6:$C$18,3,FALSE)</f>
        <v>52</v>
      </c>
      <c r="J88" s="153">
        <f t="shared" si="18"/>
        <v>4005.04</v>
      </c>
      <c r="K88" s="144"/>
      <c r="L88" s="154">
        <f t="shared" si="19"/>
        <v>0</v>
      </c>
      <c r="M88" s="155">
        <f t="shared" si="20"/>
        <v>0</v>
      </c>
      <c r="N88" s="156">
        <f>'SVS UR'!$H$57</f>
        <v>0</v>
      </c>
      <c r="O88" s="157">
        <f t="shared" si="17"/>
        <v>0</v>
      </c>
      <c r="P88" s="156">
        <f t="shared" si="21"/>
        <v>0</v>
      </c>
    </row>
    <row r="89" spans="1:16" x14ac:dyDescent="0.2">
      <c r="A89" s="160">
        <v>88</v>
      </c>
      <c r="B89" s="120" t="s">
        <v>22</v>
      </c>
      <c r="C89" s="141">
        <v>116</v>
      </c>
      <c r="D89" s="114" t="s">
        <v>255</v>
      </c>
      <c r="E89" s="115" t="s">
        <v>299</v>
      </c>
      <c r="F89" s="114" t="s">
        <v>24</v>
      </c>
      <c r="G89" s="151">
        <v>15.78</v>
      </c>
      <c r="H89" s="59" t="s">
        <v>297</v>
      </c>
      <c r="I89" s="59">
        <f>VLOOKUP(H89,Reinigungstage!$A$6:$C$18,3,FALSE)</f>
        <v>52</v>
      </c>
      <c r="J89" s="153">
        <f t="shared" si="18"/>
        <v>820.56</v>
      </c>
      <c r="K89" s="144"/>
      <c r="L89" s="154">
        <f t="shared" si="19"/>
        <v>0</v>
      </c>
      <c r="M89" s="155">
        <f t="shared" si="20"/>
        <v>0</v>
      </c>
      <c r="N89" s="156">
        <f>'SVS UR'!$H$57</f>
        <v>0</v>
      </c>
      <c r="O89" s="157">
        <f t="shared" si="17"/>
        <v>0</v>
      </c>
      <c r="P89" s="156">
        <f t="shared" si="21"/>
        <v>0</v>
      </c>
    </row>
    <row r="90" spans="1:16" x14ac:dyDescent="0.2">
      <c r="A90" s="160">
        <v>89</v>
      </c>
      <c r="B90" s="120" t="s">
        <v>22</v>
      </c>
      <c r="C90" s="141">
        <v>112</v>
      </c>
      <c r="D90" s="114" t="s">
        <v>255</v>
      </c>
      <c r="E90" s="115" t="s">
        <v>299</v>
      </c>
      <c r="F90" s="114" t="s">
        <v>24</v>
      </c>
      <c r="G90" s="151">
        <v>53.06</v>
      </c>
      <c r="H90" s="59" t="s">
        <v>297</v>
      </c>
      <c r="I90" s="59">
        <f>VLOOKUP(H90,Reinigungstage!$A$6:$C$18,3,FALSE)</f>
        <v>52</v>
      </c>
      <c r="J90" s="153">
        <f t="shared" si="18"/>
        <v>2759.12</v>
      </c>
      <c r="K90" s="144"/>
      <c r="L90" s="154">
        <f t="shared" si="19"/>
        <v>0</v>
      </c>
      <c r="M90" s="155">
        <f t="shared" si="20"/>
        <v>0</v>
      </c>
      <c r="N90" s="156">
        <f>'SVS UR'!$H$57</f>
        <v>0</v>
      </c>
      <c r="O90" s="157">
        <f t="shared" si="17"/>
        <v>0</v>
      </c>
      <c r="P90" s="156">
        <f t="shared" si="21"/>
        <v>0</v>
      </c>
    </row>
    <row r="91" spans="1:16" x14ac:dyDescent="0.2">
      <c r="A91" s="160">
        <v>90</v>
      </c>
      <c r="B91" s="120" t="s">
        <v>22</v>
      </c>
      <c r="C91" s="141">
        <v>111</v>
      </c>
      <c r="D91" s="114" t="s">
        <v>259</v>
      </c>
      <c r="E91" s="115" t="s">
        <v>300</v>
      </c>
      <c r="F91" s="114" t="s">
        <v>24</v>
      </c>
      <c r="G91" s="151">
        <v>29.31</v>
      </c>
      <c r="H91" s="59" t="s">
        <v>147</v>
      </c>
      <c r="I91" s="59">
        <v>12</v>
      </c>
      <c r="J91" s="153">
        <f t="shared" si="18"/>
        <v>351.71999999999997</v>
      </c>
      <c r="K91" s="144"/>
      <c r="L91" s="154">
        <f t="shared" si="19"/>
        <v>0</v>
      </c>
      <c r="M91" s="155">
        <f t="shared" si="20"/>
        <v>0</v>
      </c>
      <c r="N91" s="156">
        <f>'SVS UR'!$H$57</f>
        <v>0</v>
      </c>
      <c r="O91" s="157">
        <f t="shared" si="17"/>
        <v>0</v>
      </c>
      <c r="P91" s="156">
        <f t="shared" si="21"/>
        <v>0</v>
      </c>
    </row>
    <row r="92" spans="1:16" x14ac:dyDescent="0.2">
      <c r="A92" s="160">
        <v>91</v>
      </c>
      <c r="B92" s="120" t="s">
        <v>22</v>
      </c>
      <c r="C92" s="141">
        <v>121</v>
      </c>
      <c r="D92" s="114" t="s">
        <v>314</v>
      </c>
      <c r="E92" s="113" t="s">
        <v>10</v>
      </c>
      <c r="F92" s="114" t="s">
        <v>26</v>
      </c>
      <c r="G92" s="151">
        <v>4.46</v>
      </c>
      <c r="H92" s="59" t="s">
        <v>200</v>
      </c>
      <c r="I92" s="59">
        <f>VLOOKUP(H92,Reinigungstage!$A$6:$C$17,3,FALSE)</f>
        <v>247</v>
      </c>
      <c r="J92" s="153">
        <f t="shared" si="18"/>
        <v>1101.6199999999999</v>
      </c>
      <c r="K92" s="144"/>
      <c r="L92" s="154">
        <f t="shared" si="19"/>
        <v>0</v>
      </c>
      <c r="M92" s="155">
        <f t="shared" si="20"/>
        <v>0</v>
      </c>
      <c r="N92" s="156">
        <f>'SVS UR'!$H$57</f>
        <v>0</v>
      </c>
      <c r="O92" s="157">
        <f t="shared" si="17"/>
        <v>0</v>
      </c>
      <c r="P92" s="156">
        <f t="shared" si="21"/>
        <v>0</v>
      </c>
    </row>
    <row r="93" spans="1:16" x14ac:dyDescent="0.2">
      <c r="A93" s="160">
        <v>92</v>
      </c>
      <c r="B93" s="120" t="s">
        <v>22</v>
      </c>
      <c r="C93" s="141">
        <v>123</v>
      </c>
      <c r="D93" s="114" t="s">
        <v>315</v>
      </c>
      <c r="E93" s="113" t="s">
        <v>10</v>
      </c>
      <c r="F93" s="114" t="s">
        <v>26</v>
      </c>
      <c r="G93" s="151">
        <v>4.04</v>
      </c>
      <c r="H93" s="59" t="s">
        <v>200</v>
      </c>
      <c r="I93" s="59">
        <f>VLOOKUP(H93,Reinigungstage!$A$6:$C$17,3,FALSE)</f>
        <v>247</v>
      </c>
      <c r="J93" s="153">
        <f t="shared" si="18"/>
        <v>997.88</v>
      </c>
      <c r="K93" s="144"/>
      <c r="L93" s="154">
        <f t="shared" si="19"/>
        <v>0</v>
      </c>
      <c r="M93" s="155">
        <f t="shared" si="20"/>
        <v>0</v>
      </c>
      <c r="N93" s="156">
        <f>'SVS UR'!$H$57</f>
        <v>0</v>
      </c>
      <c r="O93" s="157">
        <f t="shared" si="17"/>
        <v>0</v>
      </c>
      <c r="P93" s="156">
        <f t="shared" si="21"/>
        <v>0</v>
      </c>
    </row>
    <row r="94" spans="1:16" x14ac:dyDescent="0.2">
      <c r="A94" s="160">
        <v>93</v>
      </c>
      <c r="B94" s="120" t="s">
        <v>22</v>
      </c>
      <c r="C94" s="141" t="s">
        <v>256</v>
      </c>
      <c r="D94" s="114" t="s">
        <v>255</v>
      </c>
      <c r="E94" s="113" t="s">
        <v>299</v>
      </c>
      <c r="F94" s="114" t="s">
        <v>26</v>
      </c>
      <c r="G94" s="151">
        <v>4.9000000000000004</v>
      </c>
      <c r="H94" s="59" t="s">
        <v>297</v>
      </c>
      <c r="I94" s="59">
        <f>VLOOKUP(H94,Reinigungstage!$A$6:$C$18,3,FALSE)</f>
        <v>52</v>
      </c>
      <c r="J94" s="153">
        <f t="shared" si="18"/>
        <v>254.8</v>
      </c>
      <c r="K94" s="144"/>
      <c r="L94" s="154">
        <f t="shared" si="19"/>
        <v>0</v>
      </c>
      <c r="M94" s="155">
        <f t="shared" si="20"/>
        <v>0</v>
      </c>
      <c r="N94" s="156">
        <f>'SVS UR'!$H$57</f>
        <v>0</v>
      </c>
      <c r="O94" s="157">
        <f t="shared" si="17"/>
        <v>0</v>
      </c>
      <c r="P94" s="156">
        <f t="shared" si="21"/>
        <v>0</v>
      </c>
    </row>
    <row r="95" spans="1:16" x14ac:dyDescent="0.2">
      <c r="A95" s="160">
        <v>94</v>
      </c>
      <c r="B95" s="120" t="s">
        <v>22</v>
      </c>
      <c r="C95" s="141">
        <v>19</v>
      </c>
      <c r="D95" s="114" t="s">
        <v>234</v>
      </c>
      <c r="E95" s="113" t="s">
        <v>10</v>
      </c>
      <c r="F95" s="114" t="s">
        <v>26</v>
      </c>
      <c r="G95" s="151">
        <f>1.96+1.96</f>
        <v>3.92</v>
      </c>
      <c r="H95" s="59" t="s">
        <v>16</v>
      </c>
      <c r="I95" s="59">
        <v>247</v>
      </c>
      <c r="J95" s="153">
        <f t="shared" si="18"/>
        <v>968.24</v>
      </c>
      <c r="K95" s="144"/>
      <c r="L95" s="154">
        <f t="shared" si="19"/>
        <v>0</v>
      </c>
      <c r="M95" s="155">
        <f t="shared" si="20"/>
        <v>0</v>
      </c>
      <c r="N95" s="156">
        <f>'SVS UR'!$H$57</f>
        <v>0</v>
      </c>
      <c r="O95" s="157">
        <f t="shared" si="17"/>
        <v>0</v>
      </c>
      <c r="P95" s="156">
        <f t="shared" si="21"/>
        <v>0</v>
      </c>
    </row>
    <row r="96" spans="1:16" x14ac:dyDescent="0.2">
      <c r="A96" s="160">
        <v>95</v>
      </c>
      <c r="B96" s="120" t="s">
        <v>22</v>
      </c>
      <c r="C96" s="141">
        <v>119</v>
      </c>
      <c r="D96" s="114" t="s">
        <v>255</v>
      </c>
      <c r="E96" s="113" t="s">
        <v>299</v>
      </c>
      <c r="F96" s="114" t="s">
        <v>24</v>
      </c>
      <c r="G96" s="151">
        <v>59.73</v>
      </c>
      <c r="H96" s="59" t="s">
        <v>297</v>
      </c>
      <c r="I96" s="59">
        <f>VLOOKUP(H96,Reinigungstage!$A$6:$C$18,3,FALSE)</f>
        <v>52</v>
      </c>
      <c r="J96" s="153">
        <f t="shared" si="18"/>
        <v>3105.96</v>
      </c>
      <c r="K96" s="144"/>
      <c r="L96" s="154">
        <f t="shared" si="19"/>
        <v>0</v>
      </c>
      <c r="M96" s="155">
        <f t="shared" si="20"/>
        <v>0</v>
      </c>
      <c r="N96" s="156">
        <f>'SVS UR'!$H$57</f>
        <v>0</v>
      </c>
      <c r="O96" s="157">
        <f t="shared" si="17"/>
        <v>0</v>
      </c>
      <c r="P96" s="156">
        <f t="shared" si="21"/>
        <v>0</v>
      </c>
    </row>
    <row r="97" spans="1:16" x14ac:dyDescent="0.2">
      <c r="A97" s="160">
        <v>96</v>
      </c>
      <c r="B97" s="120" t="s">
        <v>22</v>
      </c>
      <c r="C97" s="141" t="s">
        <v>258</v>
      </c>
      <c r="D97" s="114" t="s">
        <v>316</v>
      </c>
      <c r="E97" s="115" t="s">
        <v>152</v>
      </c>
      <c r="F97" s="114" t="s">
        <v>24</v>
      </c>
      <c r="G97" s="151">
        <v>7.45</v>
      </c>
      <c r="H97" s="59" t="s">
        <v>27</v>
      </c>
      <c r="I97" s="59">
        <f>VLOOKUP(H97,Reinigungstage!$A$6:$C$17,3,FALSE)</f>
        <v>0</v>
      </c>
      <c r="J97" s="153">
        <f t="shared" si="18"/>
        <v>0</v>
      </c>
      <c r="K97" s="144"/>
      <c r="L97" s="154">
        <f t="shared" si="19"/>
        <v>0</v>
      </c>
      <c r="M97" s="155">
        <f t="shared" si="20"/>
        <v>0</v>
      </c>
      <c r="N97" s="156">
        <f>'SVS UR'!$H$57</f>
        <v>0</v>
      </c>
      <c r="O97" s="157">
        <f t="shared" si="17"/>
        <v>0</v>
      </c>
      <c r="P97" s="156">
        <f t="shared" si="21"/>
        <v>0</v>
      </c>
    </row>
    <row r="98" spans="1:16" x14ac:dyDescent="0.2">
      <c r="A98" s="160">
        <v>97</v>
      </c>
      <c r="B98" s="120" t="s">
        <v>22</v>
      </c>
      <c r="C98" s="141"/>
      <c r="D98" s="114" t="s">
        <v>274</v>
      </c>
      <c r="E98" s="113" t="s">
        <v>11</v>
      </c>
      <c r="F98" s="114" t="s">
        <v>26</v>
      </c>
      <c r="G98" s="151">
        <f>0.48*26+7.22</f>
        <v>19.7</v>
      </c>
      <c r="H98" s="59" t="s">
        <v>14</v>
      </c>
      <c r="I98" s="59">
        <f>VLOOKUP(H98,Reinigungstage!$A$6:$C$17,3,FALSE)</f>
        <v>112</v>
      </c>
      <c r="J98" s="153">
        <f t="shared" si="18"/>
        <v>2206.4</v>
      </c>
      <c r="K98" s="144"/>
      <c r="L98" s="154">
        <f t="shared" si="19"/>
        <v>0</v>
      </c>
      <c r="M98" s="155">
        <f t="shared" si="20"/>
        <v>0</v>
      </c>
      <c r="N98" s="156">
        <f>'SVS UR'!$H$57</f>
        <v>0</v>
      </c>
      <c r="O98" s="157">
        <f t="shared" si="17"/>
        <v>0</v>
      </c>
      <c r="P98" s="156">
        <f t="shared" si="21"/>
        <v>0</v>
      </c>
    </row>
    <row r="99" spans="1:16" x14ac:dyDescent="0.2">
      <c r="A99" s="160">
        <v>98</v>
      </c>
      <c r="B99" s="120" t="s">
        <v>22</v>
      </c>
      <c r="C99" s="141"/>
      <c r="D99" s="114" t="s">
        <v>275</v>
      </c>
      <c r="E99" s="113" t="s">
        <v>11</v>
      </c>
      <c r="F99" s="114" t="s">
        <v>26</v>
      </c>
      <c r="G99" s="151">
        <f>0.48*26+7.22</f>
        <v>19.7</v>
      </c>
      <c r="H99" s="59" t="s">
        <v>14</v>
      </c>
      <c r="I99" s="59">
        <f>VLOOKUP(H99,Reinigungstage!$A$6:$C$17,3,FALSE)</f>
        <v>112</v>
      </c>
      <c r="J99" s="153">
        <f t="shared" si="18"/>
        <v>2206.4</v>
      </c>
      <c r="K99" s="144"/>
      <c r="L99" s="154">
        <f t="shared" si="19"/>
        <v>0</v>
      </c>
      <c r="M99" s="155">
        <f t="shared" si="20"/>
        <v>0</v>
      </c>
      <c r="N99" s="156">
        <f>'SVS UR'!$H$57</f>
        <v>0</v>
      </c>
      <c r="O99" s="157">
        <f t="shared" si="17"/>
        <v>0</v>
      </c>
      <c r="P99" s="156">
        <f t="shared" si="21"/>
        <v>0</v>
      </c>
    </row>
    <row r="100" spans="1:16" x14ac:dyDescent="0.2">
      <c r="A100" s="160">
        <v>99</v>
      </c>
      <c r="B100" s="110" t="s">
        <v>22</v>
      </c>
      <c r="C100" s="121"/>
      <c r="D100" s="111" t="s">
        <v>317</v>
      </c>
      <c r="E100" s="113" t="s">
        <v>12</v>
      </c>
      <c r="F100" s="111" t="s">
        <v>191</v>
      </c>
      <c r="G100" s="150">
        <v>19.61</v>
      </c>
      <c r="H100" s="59" t="s">
        <v>198</v>
      </c>
      <c r="I100" s="59">
        <v>96</v>
      </c>
      <c r="J100" s="153">
        <f t="shared" si="18"/>
        <v>1882.56</v>
      </c>
      <c r="K100" s="144"/>
      <c r="L100" s="154">
        <f t="shared" si="19"/>
        <v>0</v>
      </c>
      <c r="M100" s="155">
        <f t="shared" si="20"/>
        <v>0</v>
      </c>
      <c r="N100" s="156">
        <f>'SVS UR'!$H$57</f>
        <v>0</v>
      </c>
      <c r="O100" s="157">
        <f t="shared" si="17"/>
        <v>0</v>
      </c>
      <c r="P100" s="156">
        <f t="shared" si="21"/>
        <v>0</v>
      </c>
    </row>
    <row r="101" spans="1:16" x14ac:dyDescent="0.2">
      <c r="A101" s="160">
        <v>100</v>
      </c>
      <c r="B101" s="120" t="s">
        <v>22</v>
      </c>
      <c r="C101" s="121"/>
      <c r="D101" s="114" t="s">
        <v>318</v>
      </c>
      <c r="E101" s="113" t="s">
        <v>12</v>
      </c>
      <c r="F101" s="114" t="s">
        <v>191</v>
      </c>
      <c r="G101" s="151">
        <v>43.9</v>
      </c>
      <c r="H101" s="59" t="s">
        <v>198</v>
      </c>
      <c r="I101" s="59">
        <v>96</v>
      </c>
      <c r="J101" s="153">
        <f t="shared" si="18"/>
        <v>4214.3999999999996</v>
      </c>
      <c r="K101" s="144"/>
      <c r="L101" s="154">
        <f t="shared" si="19"/>
        <v>0</v>
      </c>
      <c r="M101" s="155">
        <f t="shared" si="20"/>
        <v>0</v>
      </c>
      <c r="N101" s="156">
        <f>'SVS UR'!$H$57</f>
        <v>0</v>
      </c>
      <c r="O101" s="157">
        <f t="shared" si="17"/>
        <v>0</v>
      </c>
      <c r="P101" s="156">
        <f t="shared" si="21"/>
        <v>0</v>
      </c>
    </row>
    <row r="102" spans="1:16" x14ac:dyDescent="0.2">
      <c r="A102" s="160">
        <v>101</v>
      </c>
      <c r="B102" s="120" t="s">
        <v>22</v>
      </c>
      <c r="C102" s="141"/>
      <c r="D102" s="114" t="s">
        <v>319</v>
      </c>
      <c r="E102" s="113" t="s">
        <v>12</v>
      </c>
      <c r="F102" s="114" t="s">
        <v>191</v>
      </c>
      <c r="G102" s="151">
        <v>16.04</v>
      </c>
      <c r="H102" s="59" t="s">
        <v>198</v>
      </c>
      <c r="I102" s="59">
        <v>96</v>
      </c>
      <c r="J102" s="153">
        <f t="shared" si="18"/>
        <v>1539.84</v>
      </c>
      <c r="K102" s="144"/>
      <c r="L102" s="154">
        <f t="shared" si="19"/>
        <v>0</v>
      </c>
      <c r="M102" s="155">
        <f t="shared" si="20"/>
        <v>0</v>
      </c>
      <c r="N102" s="156">
        <f>'SVS UR'!$H$57</f>
        <v>0</v>
      </c>
      <c r="O102" s="157">
        <f t="shared" si="17"/>
        <v>0</v>
      </c>
      <c r="P102" s="156">
        <f t="shared" si="21"/>
        <v>0</v>
      </c>
    </row>
    <row r="103" spans="1:16" x14ac:dyDescent="0.2">
      <c r="A103" s="160">
        <v>102</v>
      </c>
      <c r="B103" s="120" t="s">
        <v>22</v>
      </c>
      <c r="C103" s="141"/>
      <c r="D103" s="114" t="s">
        <v>320</v>
      </c>
      <c r="E103" s="113" t="s">
        <v>12</v>
      </c>
      <c r="F103" s="114" t="s">
        <v>191</v>
      </c>
      <c r="G103" s="151">
        <v>37.950000000000003</v>
      </c>
      <c r="H103" s="59" t="s">
        <v>198</v>
      </c>
      <c r="I103" s="59">
        <v>96</v>
      </c>
      <c r="J103" s="153">
        <f t="shared" si="18"/>
        <v>3643.2000000000003</v>
      </c>
      <c r="K103" s="144"/>
      <c r="L103" s="154">
        <f t="shared" si="19"/>
        <v>0</v>
      </c>
      <c r="M103" s="155">
        <f t="shared" si="20"/>
        <v>0</v>
      </c>
      <c r="N103" s="156">
        <f>'SVS UR'!$H$57</f>
        <v>0</v>
      </c>
      <c r="O103" s="157">
        <f t="shared" si="17"/>
        <v>0</v>
      </c>
      <c r="P103" s="156">
        <f t="shared" si="21"/>
        <v>0</v>
      </c>
    </row>
    <row r="104" spans="1:16" x14ac:dyDescent="0.2">
      <c r="A104" s="160">
        <v>103</v>
      </c>
      <c r="B104" s="120" t="s">
        <v>22</v>
      </c>
      <c r="C104" s="141"/>
      <c r="D104" s="114" t="s">
        <v>321</v>
      </c>
      <c r="E104" s="113" t="s">
        <v>12</v>
      </c>
      <c r="F104" s="114" t="s">
        <v>191</v>
      </c>
      <c r="G104" s="151">
        <v>39.22</v>
      </c>
      <c r="H104" s="59" t="s">
        <v>198</v>
      </c>
      <c r="I104" s="59">
        <v>96</v>
      </c>
      <c r="J104" s="153">
        <f t="shared" si="18"/>
        <v>3765.12</v>
      </c>
      <c r="K104" s="144"/>
      <c r="L104" s="154">
        <f t="shared" si="19"/>
        <v>0</v>
      </c>
      <c r="M104" s="155">
        <f t="shared" si="20"/>
        <v>0</v>
      </c>
      <c r="N104" s="156">
        <f>'SVS UR'!$H$57</f>
        <v>0</v>
      </c>
      <c r="O104" s="157">
        <f t="shared" si="17"/>
        <v>0</v>
      </c>
      <c r="P104" s="156">
        <f t="shared" si="21"/>
        <v>0</v>
      </c>
    </row>
    <row r="105" spans="1:16" x14ac:dyDescent="0.2">
      <c r="A105" s="160">
        <v>104</v>
      </c>
      <c r="B105" s="120" t="s">
        <v>22</v>
      </c>
      <c r="C105" s="141"/>
      <c r="D105" s="114" t="s">
        <v>270</v>
      </c>
      <c r="E105" s="113" t="s">
        <v>12</v>
      </c>
      <c r="F105" s="114" t="s">
        <v>191</v>
      </c>
      <c r="G105" s="151">
        <f>15.02+1.27</f>
        <v>16.29</v>
      </c>
      <c r="H105" s="59" t="s">
        <v>14</v>
      </c>
      <c r="I105" s="59">
        <v>112</v>
      </c>
      <c r="J105" s="153">
        <f t="shared" si="18"/>
        <v>1824.48</v>
      </c>
      <c r="K105" s="144"/>
      <c r="L105" s="154">
        <f t="shared" si="19"/>
        <v>0</v>
      </c>
      <c r="M105" s="155">
        <f t="shared" si="20"/>
        <v>0</v>
      </c>
      <c r="N105" s="156">
        <f>'SVS UR'!$H$57</f>
        <v>0</v>
      </c>
      <c r="O105" s="157">
        <f t="shared" si="17"/>
        <v>0</v>
      </c>
      <c r="P105" s="156">
        <f t="shared" si="21"/>
        <v>0</v>
      </c>
    </row>
    <row r="106" spans="1:16" x14ac:dyDescent="0.2">
      <c r="A106" s="160">
        <v>105</v>
      </c>
      <c r="B106" s="120" t="s">
        <v>22</v>
      </c>
      <c r="C106" s="141"/>
      <c r="D106" s="114" t="s">
        <v>268</v>
      </c>
      <c r="E106" s="113" t="s">
        <v>12</v>
      </c>
      <c r="F106" s="114" t="s">
        <v>191</v>
      </c>
      <c r="G106" s="151">
        <f>98.36+4*0.37</f>
        <v>99.84</v>
      </c>
      <c r="H106" s="59" t="s">
        <v>14</v>
      </c>
      <c r="I106" s="59">
        <f>VLOOKUP(H106,Reinigungstage!$A$6:$C$17,3,FALSE)</f>
        <v>112</v>
      </c>
      <c r="J106" s="153">
        <f t="shared" si="18"/>
        <v>11182.08</v>
      </c>
      <c r="K106" s="144"/>
      <c r="L106" s="154">
        <f t="shared" si="19"/>
        <v>0</v>
      </c>
      <c r="M106" s="155">
        <f t="shared" si="20"/>
        <v>0</v>
      </c>
      <c r="N106" s="156">
        <f>'SVS UR'!$H$57</f>
        <v>0</v>
      </c>
      <c r="O106" s="157">
        <f t="shared" si="17"/>
        <v>0</v>
      </c>
      <c r="P106" s="156">
        <f t="shared" si="21"/>
        <v>0</v>
      </c>
    </row>
    <row r="107" spans="1:16" x14ac:dyDescent="0.2">
      <c r="A107" s="160">
        <v>106</v>
      </c>
      <c r="B107" s="120" t="s">
        <v>22</v>
      </c>
      <c r="C107" s="141"/>
      <c r="D107" s="114" t="s">
        <v>272</v>
      </c>
      <c r="E107" s="113" t="s">
        <v>12</v>
      </c>
      <c r="F107" s="114" t="s">
        <v>191</v>
      </c>
      <c r="G107" s="151">
        <v>12.98</v>
      </c>
      <c r="H107" s="59" t="s">
        <v>14</v>
      </c>
      <c r="I107" s="59">
        <f>VLOOKUP(H107,Reinigungstage!$A$6:$C$17,3,FALSE)</f>
        <v>112</v>
      </c>
      <c r="J107" s="153">
        <f t="shared" si="18"/>
        <v>1453.76</v>
      </c>
      <c r="K107" s="144"/>
      <c r="L107" s="154">
        <f t="shared" si="19"/>
        <v>0</v>
      </c>
      <c r="M107" s="155">
        <f t="shared" si="20"/>
        <v>0</v>
      </c>
      <c r="N107" s="156">
        <f>'SVS UR'!$H$57</f>
        <v>0</v>
      </c>
      <c r="O107" s="157">
        <f t="shared" si="17"/>
        <v>0</v>
      </c>
      <c r="P107" s="156">
        <f t="shared" si="21"/>
        <v>0</v>
      </c>
    </row>
    <row r="108" spans="1:16" x14ac:dyDescent="0.2">
      <c r="A108" s="160">
        <v>107</v>
      </c>
      <c r="B108" s="120" t="s">
        <v>22</v>
      </c>
      <c r="C108" s="141"/>
      <c r="D108" s="114" t="s">
        <v>269</v>
      </c>
      <c r="E108" s="113" t="s">
        <v>12</v>
      </c>
      <c r="F108" s="114" t="s">
        <v>191</v>
      </c>
      <c r="G108" s="151">
        <v>67.75</v>
      </c>
      <c r="H108" s="59" t="s">
        <v>14</v>
      </c>
      <c r="I108" s="59">
        <f>VLOOKUP(H108,Reinigungstage!$A$6:$C$17,3,FALSE)</f>
        <v>112</v>
      </c>
      <c r="J108" s="153">
        <f t="shared" si="18"/>
        <v>7588</v>
      </c>
      <c r="K108" s="144"/>
      <c r="L108" s="154">
        <f t="shared" si="19"/>
        <v>0</v>
      </c>
      <c r="M108" s="155">
        <f t="shared" si="20"/>
        <v>0</v>
      </c>
      <c r="N108" s="156">
        <f>'SVS UR'!$H$57</f>
        <v>0</v>
      </c>
      <c r="O108" s="157">
        <f t="shared" si="17"/>
        <v>0</v>
      </c>
      <c r="P108" s="156">
        <f t="shared" si="21"/>
        <v>0</v>
      </c>
    </row>
    <row r="109" spans="1:16" x14ac:dyDescent="0.2">
      <c r="A109" s="160">
        <v>108</v>
      </c>
      <c r="B109" s="120" t="s">
        <v>22</v>
      </c>
      <c r="C109" s="121" t="s">
        <v>173</v>
      </c>
      <c r="D109" s="114" t="s">
        <v>255</v>
      </c>
      <c r="E109" s="113" t="s">
        <v>299</v>
      </c>
      <c r="F109" s="114" t="s">
        <v>25</v>
      </c>
      <c r="G109" s="151">
        <v>126.32</v>
      </c>
      <c r="H109" s="59" t="s">
        <v>297</v>
      </c>
      <c r="I109" s="59">
        <f>VLOOKUP(H109,Reinigungstage!$A$6:$C$18,3,FALSE)</f>
        <v>52</v>
      </c>
      <c r="J109" s="153">
        <f t="shared" si="9"/>
        <v>6568.6399999999994</v>
      </c>
      <c r="K109" s="144"/>
      <c r="L109" s="154">
        <f t="shared" si="10"/>
        <v>0</v>
      </c>
      <c r="M109" s="155">
        <f t="shared" si="11"/>
        <v>0</v>
      </c>
      <c r="N109" s="156">
        <f>'SVS UR'!$H$57</f>
        <v>0</v>
      </c>
      <c r="O109" s="157">
        <f t="shared" si="17"/>
        <v>0</v>
      </c>
      <c r="P109" s="156">
        <f t="shared" si="12"/>
        <v>0</v>
      </c>
    </row>
    <row r="110" spans="1:16" x14ac:dyDescent="0.2">
      <c r="A110" s="160">
        <v>109</v>
      </c>
      <c r="B110" s="120" t="s">
        <v>22</v>
      </c>
      <c r="C110" s="141">
        <v>120</v>
      </c>
      <c r="D110" s="114" t="s">
        <v>255</v>
      </c>
      <c r="E110" s="113" t="s">
        <v>299</v>
      </c>
      <c r="F110" s="114" t="s">
        <v>24</v>
      </c>
      <c r="G110" s="151">
        <v>68.92</v>
      </c>
      <c r="H110" s="59" t="s">
        <v>297</v>
      </c>
      <c r="I110" s="59">
        <f>VLOOKUP(H110,Reinigungstage!$A$6:$C$18,3,FALSE)</f>
        <v>52</v>
      </c>
      <c r="J110" s="153">
        <f t="shared" si="9"/>
        <v>3583.84</v>
      </c>
      <c r="K110" s="144"/>
      <c r="L110" s="154">
        <f t="shared" si="10"/>
        <v>0</v>
      </c>
      <c r="M110" s="155">
        <f t="shared" si="11"/>
        <v>0</v>
      </c>
      <c r="N110" s="156">
        <f>'SVS UR'!$H$57</f>
        <v>0</v>
      </c>
      <c r="O110" s="157">
        <f t="shared" si="17"/>
        <v>0</v>
      </c>
      <c r="P110" s="156">
        <f t="shared" si="12"/>
        <v>0</v>
      </c>
    </row>
    <row r="111" spans="1:16" x14ac:dyDescent="0.2">
      <c r="A111" s="160">
        <v>110</v>
      </c>
      <c r="B111" s="120" t="s">
        <v>22</v>
      </c>
      <c r="C111" s="141">
        <v>124</v>
      </c>
      <c r="D111" s="114" t="s">
        <v>255</v>
      </c>
      <c r="E111" s="113" t="s">
        <v>299</v>
      </c>
      <c r="F111" s="114" t="s">
        <v>25</v>
      </c>
      <c r="G111" s="151">
        <v>77.38</v>
      </c>
      <c r="H111" s="59" t="s">
        <v>297</v>
      </c>
      <c r="I111" s="59">
        <f>VLOOKUP(H111,Reinigungstage!$A$6:$C$18,3,FALSE)</f>
        <v>52</v>
      </c>
      <c r="J111" s="153">
        <f t="shared" si="9"/>
        <v>4023.7599999999998</v>
      </c>
      <c r="K111" s="144"/>
      <c r="L111" s="154">
        <f t="shared" si="10"/>
        <v>0</v>
      </c>
      <c r="M111" s="155">
        <f t="shared" si="11"/>
        <v>0</v>
      </c>
      <c r="N111" s="156">
        <f>'SVS UR'!$H$57</f>
        <v>0</v>
      </c>
      <c r="O111" s="157">
        <f t="shared" si="17"/>
        <v>0</v>
      </c>
      <c r="P111" s="156">
        <f t="shared" si="12"/>
        <v>0</v>
      </c>
    </row>
    <row r="112" spans="1:16" x14ac:dyDescent="0.2">
      <c r="A112" s="160">
        <v>111</v>
      </c>
      <c r="B112" s="120" t="s">
        <v>22</v>
      </c>
      <c r="C112" s="141">
        <v>113</v>
      </c>
      <c r="D112" s="114" t="s">
        <v>255</v>
      </c>
      <c r="E112" s="113" t="s">
        <v>299</v>
      </c>
      <c r="F112" s="114" t="s">
        <v>25</v>
      </c>
      <c r="G112" s="151">
        <v>80.2</v>
      </c>
      <c r="H112" s="59" t="s">
        <v>297</v>
      </c>
      <c r="I112" s="59">
        <f>VLOOKUP(H112,Reinigungstage!$A$6:$C$18,3,FALSE)</f>
        <v>52</v>
      </c>
      <c r="J112" s="153">
        <f t="shared" si="9"/>
        <v>4170.4000000000005</v>
      </c>
      <c r="K112" s="144"/>
      <c r="L112" s="154">
        <f t="shared" si="10"/>
        <v>0</v>
      </c>
      <c r="M112" s="155">
        <f t="shared" si="11"/>
        <v>0</v>
      </c>
      <c r="N112" s="156">
        <f>'SVS UR'!$H$57</f>
        <v>0</v>
      </c>
      <c r="O112" s="157">
        <f t="shared" si="17"/>
        <v>0</v>
      </c>
      <c r="P112" s="156">
        <f t="shared" si="12"/>
        <v>0</v>
      </c>
    </row>
    <row r="113" spans="1:16" x14ac:dyDescent="0.2">
      <c r="A113" s="160">
        <v>112</v>
      </c>
      <c r="B113" s="120" t="s">
        <v>22</v>
      </c>
      <c r="C113" s="141">
        <v>114</v>
      </c>
      <c r="D113" s="114" t="s">
        <v>255</v>
      </c>
      <c r="E113" s="113" t="s">
        <v>299</v>
      </c>
      <c r="F113" s="114" t="s">
        <v>25</v>
      </c>
      <c r="G113" s="151">
        <v>18.7</v>
      </c>
      <c r="H113" s="59" t="s">
        <v>297</v>
      </c>
      <c r="I113" s="59">
        <f>VLOOKUP(H113,Reinigungstage!$A$6:$C$18,3,FALSE)</f>
        <v>52</v>
      </c>
      <c r="J113" s="153">
        <f t="shared" si="9"/>
        <v>972.4</v>
      </c>
      <c r="K113" s="144"/>
      <c r="L113" s="154">
        <f t="shared" si="10"/>
        <v>0</v>
      </c>
      <c r="M113" s="155">
        <f t="shared" si="11"/>
        <v>0</v>
      </c>
      <c r="N113" s="156">
        <f>'SVS UR'!$H$57</f>
        <v>0</v>
      </c>
      <c r="O113" s="157">
        <f t="shared" si="17"/>
        <v>0</v>
      </c>
      <c r="P113" s="156">
        <f t="shared" si="12"/>
        <v>0</v>
      </c>
    </row>
    <row r="114" spans="1:16" x14ac:dyDescent="0.2">
      <c r="A114" s="160">
        <v>113</v>
      </c>
      <c r="B114" s="120" t="s">
        <v>22</v>
      </c>
      <c r="C114" s="141" t="s">
        <v>263</v>
      </c>
      <c r="D114" s="114" t="s">
        <v>255</v>
      </c>
      <c r="E114" s="113" t="s">
        <v>299</v>
      </c>
      <c r="F114" s="114" t="s">
        <v>25</v>
      </c>
      <c r="G114" s="151">
        <v>28</v>
      </c>
      <c r="H114" s="59" t="s">
        <v>297</v>
      </c>
      <c r="I114" s="59">
        <f>VLOOKUP(H114,Reinigungstage!$A$6:$C$18,3,FALSE)</f>
        <v>52</v>
      </c>
      <c r="J114" s="153">
        <f t="shared" ref="J114:J115" si="22">G114*I114</f>
        <v>1456</v>
      </c>
      <c r="K114" s="144"/>
      <c r="L114" s="154">
        <f t="shared" ref="L114:L115" si="23">IF(J114&gt;0,IF(K114&gt;0,(G114/K114)*(1/24),0),0)</f>
        <v>0</v>
      </c>
      <c r="M114" s="155">
        <f t="shared" ref="M114:M115" si="24">IF(J114&gt;0,IF(K114&gt;0,(J114/K114),0),0)</f>
        <v>0</v>
      </c>
      <c r="N114" s="156">
        <f>'SVS UR'!$H$57</f>
        <v>0</v>
      </c>
      <c r="O114" s="157">
        <f t="shared" ref="O114:O115" si="25">P114/12</f>
        <v>0</v>
      </c>
      <c r="P114" s="156">
        <f t="shared" ref="P114:P115" si="26">M114*N114</f>
        <v>0</v>
      </c>
    </row>
    <row r="115" spans="1:16" x14ac:dyDescent="0.2">
      <c r="A115" s="160">
        <v>114</v>
      </c>
      <c r="B115" s="120" t="s">
        <v>22</v>
      </c>
      <c r="C115" s="141" t="s">
        <v>264</v>
      </c>
      <c r="D115" s="114" t="s">
        <v>255</v>
      </c>
      <c r="E115" s="113" t="s">
        <v>299</v>
      </c>
      <c r="F115" s="114" t="s">
        <v>25</v>
      </c>
      <c r="G115" s="151">
        <v>28.05</v>
      </c>
      <c r="H115" s="59" t="s">
        <v>297</v>
      </c>
      <c r="I115" s="59">
        <f>VLOOKUP(H115,Reinigungstage!$A$6:$C$18,3,FALSE)</f>
        <v>52</v>
      </c>
      <c r="J115" s="153">
        <f t="shared" si="22"/>
        <v>1458.6000000000001</v>
      </c>
      <c r="K115" s="144"/>
      <c r="L115" s="154">
        <f t="shared" si="23"/>
        <v>0</v>
      </c>
      <c r="M115" s="155">
        <f t="shared" si="24"/>
        <v>0</v>
      </c>
      <c r="N115" s="156">
        <f>'SVS UR'!$H$57</f>
        <v>0</v>
      </c>
      <c r="O115" s="157">
        <f t="shared" si="25"/>
        <v>0</v>
      </c>
      <c r="P115" s="156">
        <f t="shared" si="26"/>
        <v>0</v>
      </c>
    </row>
    <row r="116" spans="1:16" x14ac:dyDescent="0.2">
      <c r="A116" s="160">
        <v>115</v>
      </c>
      <c r="B116" s="110" t="s">
        <v>23</v>
      </c>
      <c r="C116" s="141">
        <v>20</v>
      </c>
      <c r="D116" s="114" t="s">
        <v>233</v>
      </c>
      <c r="E116" s="113" t="s">
        <v>7</v>
      </c>
      <c r="F116" s="114" t="s">
        <v>25</v>
      </c>
      <c r="G116" s="151">
        <v>76.37</v>
      </c>
      <c r="H116" s="59" t="s">
        <v>14</v>
      </c>
      <c r="I116" s="55">
        <f>VLOOKUP(H116,Reinigungstage!$A$6:$C$17,3,FALSE)</f>
        <v>112</v>
      </c>
      <c r="J116" s="63">
        <f t="shared" si="9"/>
        <v>8553.44</v>
      </c>
      <c r="K116" s="144"/>
      <c r="L116" s="60">
        <f t="shared" si="10"/>
        <v>0</v>
      </c>
      <c r="M116" s="58">
        <f t="shared" si="11"/>
        <v>0</v>
      </c>
      <c r="N116" s="156">
        <f>'SVS UR'!$H$57</f>
        <v>0</v>
      </c>
      <c r="O116" s="4">
        <f t="shared" si="17"/>
        <v>0</v>
      </c>
      <c r="P116" s="61">
        <f t="shared" si="12"/>
        <v>0</v>
      </c>
    </row>
    <row r="117" spans="1:16" x14ac:dyDescent="0.2">
      <c r="A117" s="160">
        <v>116</v>
      </c>
      <c r="B117" s="110" t="s">
        <v>23</v>
      </c>
      <c r="C117" s="142">
        <v>28</v>
      </c>
      <c r="D117" s="111" t="s">
        <v>20</v>
      </c>
      <c r="E117" s="115" t="s">
        <v>152</v>
      </c>
      <c r="F117" s="111" t="s">
        <v>26</v>
      </c>
      <c r="G117" s="116">
        <v>3.51</v>
      </c>
      <c r="H117" s="59" t="s">
        <v>193</v>
      </c>
      <c r="I117" s="55">
        <f>VLOOKUP(H117,Reinigungstage!$A$6:$C$17,3,FALSE)</f>
        <v>0</v>
      </c>
      <c r="J117" s="63">
        <f t="shared" si="9"/>
        <v>0</v>
      </c>
      <c r="K117" s="144"/>
      <c r="L117" s="60">
        <f t="shared" si="10"/>
        <v>0</v>
      </c>
      <c r="M117" s="58">
        <f t="shared" si="11"/>
        <v>0</v>
      </c>
      <c r="N117" s="156">
        <f>'SVS UR'!$H$57</f>
        <v>0</v>
      </c>
      <c r="O117" s="4">
        <f t="shared" si="17"/>
        <v>0</v>
      </c>
      <c r="P117" s="61">
        <f t="shared" si="12"/>
        <v>0</v>
      </c>
    </row>
    <row r="118" spans="1:16" x14ac:dyDescent="0.2">
      <c r="A118" s="160">
        <v>117</v>
      </c>
      <c r="B118" s="110" t="s">
        <v>23</v>
      </c>
      <c r="C118" s="142">
        <v>21</v>
      </c>
      <c r="D118" s="114" t="s">
        <v>323</v>
      </c>
      <c r="E118" s="115" t="s">
        <v>7</v>
      </c>
      <c r="F118" s="114" t="s">
        <v>24</v>
      </c>
      <c r="G118" s="119">
        <v>67.14</v>
      </c>
      <c r="H118" s="59" t="s">
        <v>16</v>
      </c>
      <c r="I118" s="55">
        <f>VLOOKUP(H118,Reinigungstage!$A$6:$C$17,3,FALSE)</f>
        <v>190</v>
      </c>
      <c r="J118" s="63">
        <f t="shared" si="9"/>
        <v>12756.6</v>
      </c>
      <c r="K118" s="144"/>
      <c r="L118" s="60">
        <f t="shared" si="10"/>
        <v>0</v>
      </c>
      <c r="M118" s="58">
        <f t="shared" si="11"/>
        <v>0</v>
      </c>
      <c r="N118" s="156">
        <f>'SVS UR'!$H$57</f>
        <v>0</v>
      </c>
      <c r="O118" s="4">
        <f t="shared" si="17"/>
        <v>0</v>
      </c>
      <c r="P118" s="61">
        <f t="shared" si="12"/>
        <v>0</v>
      </c>
    </row>
    <row r="119" spans="1:16" x14ac:dyDescent="0.2">
      <c r="A119" s="160">
        <v>118</v>
      </c>
      <c r="B119" s="110" t="s">
        <v>23</v>
      </c>
      <c r="C119" s="142">
        <v>22</v>
      </c>
      <c r="D119" s="114" t="s">
        <v>233</v>
      </c>
      <c r="E119" s="115" t="s">
        <v>7</v>
      </c>
      <c r="F119" s="114" t="s">
        <v>24</v>
      </c>
      <c r="G119" s="119">
        <v>59.84</v>
      </c>
      <c r="H119" s="59" t="s">
        <v>14</v>
      </c>
      <c r="I119" s="55">
        <f>VLOOKUP(H119,Reinigungstage!$A$6:$C$17,3,FALSE)</f>
        <v>112</v>
      </c>
      <c r="J119" s="63">
        <f t="shared" si="9"/>
        <v>6702.08</v>
      </c>
      <c r="K119" s="144"/>
      <c r="L119" s="60">
        <f t="shared" si="10"/>
        <v>0</v>
      </c>
      <c r="M119" s="58">
        <f t="shared" si="11"/>
        <v>0</v>
      </c>
      <c r="N119" s="156">
        <f>'SVS UR'!$H$57</f>
        <v>0</v>
      </c>
      <c r="O119" s="4">
        <f t="shared" si="17"/>
        <v>0</v>
      </c>
      <c r="P119" s="61">
        <f t="shared" si="12"/>
        <v>0</v>
      </c>
    </row>
    <row r="120" spans="1:16" x14ac:dyDescent="0.2">
      <c r="A120" s="160">
        <v>119</v>
      </c>
      <c r="B120" s="110" t="s">
        <v>23</v>
      </c>
      <c r="C120" s="142">
        <v>23</v>
      </c>
      <c r="D120" s="114" t="s">
        <v>233</v>
      </c>
      <c r="E120" s="115" t="s">
        <v>7</v>
      </c>
      <c r="F120" s="114" t="s">
        <v>24</v>
      </c>
      <c r="G120" s="119">
        <v>59.82</v>
      </c>
      <c r="H120" s="59" t="s">
        <v>14</v>
      </c>
      <c r="I120" s="55">
        <f>VLOOKUP(H120,Reinigungstage!$A$6:$C$17,3,FALSE)</f>
        <v>112</v>
      </c>
      <c r="J120" s="63">
        <f t="shared" si="9"/>
        <v>6699.84</v>
      </c>
      <c r="K120" s="144"/>
      <c r="L120" s="60">
        <f t="shared" si="10"/>
        <v>0</v>
      </c>
      <c r="M120" s="58">
        <f t="shared" si="11"/>
        <v>0</v>
      </c>
      <c r="N120" s="156">
        <f>'SVS UR'!$H$57</f>
        <v>0</v>
      </c>
      <c r="O120" s="4">
        <f t="shared" si="17"/>
        <v>0</v>
      </c>
      <c r="P120" s="61">
        <f t="shared" si="12"/>
        <v>0</v>
      </c>
    </row>
    <row r="121" spans="1:16" x14ac:dyDescent="0.2">
      <c r="A121" s="160">
        <v>120</v>
      </c>
      <c r="B121" s="110" t="s">
        <v>23</v>
      </c>
      <c r="C121" s="142">
        <v>24</v>
      </c>
      <c r="D121" s="114" t="s">
        <v>233</v>
      </c>
      <c r="E121" s="115" t="s">
        <v>7</v>
      </c>
      <c r="F121" s="114" t="s">
        <v>24</v>
      </c>
      <c r="G121" s="119">
        <v>59.76</v>
      </c>
      <c r="H121" s="59" t="s">
        <v>14</v>
      </c>
      <c r="I121" s="55">
        <f>VLOOKUP(H121,Reinigungstage!$A$6:$C$17,3,FALSE)</f>
        <v>112</v>
      </c>
      <c r="J121" s="63">
        <f t="shared" si="9"/>
        <v>6693.12</v>
      </c>
      <c r="K121" s="144"/>
      <c r="L121" s="60">
        <f t="shared" si="10"/>
        <v>0</v>
      </c>
      <c r="M121" s="58">
        <f t="shared" si="11"/>
        <v>0</v>
      </c>
      <c r="N121" s="156">
        <f>'SVS UR'!$H$57</f>
        <v>0</v>
      </c>
      <c r="O121" s="4">
        <f t="shared" si="17"/>
        <v>0</v>
      </c>
      <c r="P121" s="61">
        <f t="shared" si="12"/>
        <v>0</v>
      </c>
    </row>
    <row r="122" spans="1:16" x14ac:dyDescent="0.2">
      <c r="A122" s="160">
        <v>121</v>
      </c>
      <c r="B122" s="110" t="s">
        <v>23</v>
      </c>
      <c r="C122" s="142">
        <v>25</v>
      </c>
      <c r="D122" s="114" t="s">
        <v>233</v>
      </c>
      <c r="E122" s="115" t="s">
        <v>7</v>
      </c>
      <c r="F122" s="114" t="s">
        <v>24</v>
      </c>
      <c r="G122" s="119">
        <v>59.88</v>
      </c>
      <c r="H122" s="59" t="s">
        <v>14</v>
      </c>
      <c r="I122" s="55">
        <f>VLOOKUP(H122,Reinigungstage!$A$6:$C$17,3,FALSE)</f>
        <v>112</v>
      </c>
      <c r="J122" s="63">
        <f t="shared" si="9"/>
        <v>6706.56</v>
      </c>
      <c r="K122" s="144"/>
      <c r="L122" s="60">
        <f t="shared" si="10"/>
        <v>0</v>
      </c>
      <c r="M122" s="58">
        <f t="shared" si="11"/>
        <v>0</v>
      </c>
      <c r="N122" s="156">
        <f>'SVS UR'!$H$57</f>
        <v>0</v>
      </c>
      <c r="O122" s="4">
        <f t="shared" si="17"/>
        <v>0</v>
      </c>
      <c r="P122" s="61">
        <f t="shared" si="12"/>
        <v>0</v>
      </c>
    </row>
    <row r="123" spans="1:16" x14ac:dyDescent="0.2">
      <c r="A123" s="160">
        <v>122</v>
      </c>
      <c r="B123" s="110" t="s">
        <v>23</v>
      </c>
      <c r="C123" s="142">
        <v>26</v>
      </c>
      <c r="D123" s="114" t="s">
        <v>233</v>
      </c>
      <c r="E123" s="115" t="s">
        <v>7</v>
      </c>
      <c r="F123" s="114" t="s">
        <v>24</v>
      </c>
      <c r="G123" s="119">
        <v>59.8</v>
      </c>
      <c r="H123" s="59" t="s">
        <v>14</v>
      </c>
      <c r="I123" s="55">
        <f>VLOOKUP(H123,Reinigungstage!$A$6:$C$17,3,FALSE)</f>
        <v>112</v>
      </c>
      <c r="J123" s="63">
        <f t="shared" si="9"/>
        <v>6697.5999999999995</v>
      </c>
      <c r="K123" s="144"/>
      <c r="L123" s="60">
        <f t="shared" si="10"/>
        <v>0</v>
      </c>
      <c r="M123" s="58">
        <f t="shared" si="11"/>
        <v>0</v>
      </c>
      <c r="N123" s="156">
        <f>'SVS UR'!$H$57</f>
        <v>0</v>
      </c>
      <c r="O123" s="4">
        <f t="shared" si="17"/>
        <v>0</v>
      </c>
      <c r="P123" s="61">
        <f t="shared" si="12"/>
        <v>0</v>
      </c>
    </row>
    <row r="124" spans="1:16" s="158" customFormat="1" x14ac:dyDescent="0.2">
      <c r="A124" s="160">
        <v>123</v>
      </c>
      <c r="B124" s="110" t="s">
        <v>23</v>
      </c>
      <c r="C124" s="141">
        <v>27</v>
      </c>
      <c r="D124" s="114" t="s">
        <v>252</v>
      </c>
      <c r="E124" s="115" t="s">
        <v>7</v>
      </c>
      <c r="F124" s="114" t="s">
        <v>24</v>
      </c>
      <c r="G124" s="151">
        <v>59.85</v>
      </c>
      <c r="H124" s="59" t="s">
        <v>16</v>
      </c>
      <c r="I124" s="59">
        <f>VLOOKUP(H124,Reinigungstage!$A$6:$C$17,3,FALSE)</f>
        <v>190</v>
      </c>
      <c r="J124" s="153">
        <f t="shared" si="9"/>
        <v>11371.5</v>
      </c>
      <c r="K124" s="144"/>
      <c r="L124" s="154">
        <f t="shared" si="10"/>
        <v>0</v>
      </c>
      <c r="M124" s="155">
        <f t="shared" si="11"/>
        <v>0</v>
      </c>
      <c r="N124" s="156">
        <f>'SVS UR'!$H$57</f>
        <v>0</v>
      </c>
      <c r="O124" s="157">
        <f t="shared" si="17"/>
        <v>0</v>
      </c>
      <c r="P124" s="156">
        <f t="shared" si="12"/>
        <v>0</v>
      </c>
    </row>
    <row r="125" spans="1:16" x14ac:dyDescent="0.2">
      <c r="A125" s="160">
        <v>124</v>
      </c>
      <c r="B125" s="110" t="s">
        <v>23</v>
      </c>
      <c r="C125" s="142">
        <v>29</v>
      </c>
      <c r="D125" s="111" t="s">
        <v>234</v>
      </c>
      <c r="E125" s="113" t="s">
        <v>10</v>
      </c>
      <c r="F125" s="111" t="s">
        <v>26</v>
      </c>
      <c r="G125" s="116">
        <f>1.95+1.95</f>
        <v>3.9</v>
      </c>
      <c r="H125" s="59" t="s">
        <v>16</v>
      </c>
      <c r="I125" s="55">
        <f>VLOOKUP(H125,Reinigungstage!$A$6:$C$17,3,FALSE)</f>
        <v>190</v>
      </c>
      <c r="J125" s="63">
        <f t="shared" ref="J125:J129" si="27">G125*I125</f>
        <v>741</v>
      </c>
      <c r="K125" s="144"/>
      <c r="L125" s="60">
        <f t="shared" ref="L125:L129" si="28">IF(J125&gt;0,IF(K125&gt;0,(G125/K125)*(1/24),0),0)</f>
        <v>0</v>
      </c>
      <c r="M125" s="58">
        <f t="shared" ref="M125:M129" si="29">IF(J125&gt;0,IF(K125&gt;0,(J125/K125),0),0)</f>
        <v>0</v>
      </c>
      <c r="N125" s="156">
        <f>'SVS UR'!$H$57</f>
        <v>0</v>
      </c>
      <c r="O125" s="4">
        <f t="shared" si="17"/>
        <v>0</v>
      </c>
      <c r="P125" s="61">
        <f t="shared" ref="P125:P129" si="30">M125*N125</f>
        <v>0</v>
      </c>
    </row>
    <row r="126" spans="1:16" x14ac:dyDescent="0.2">
      <c r="A126" s="160">
        <v>125</v>
      </c>
      <c r="B126" s="120" t="s">
        <v>23</v>
      </c>
      <c r="C126" s="142"/>
      <c r="D126" s="114" t="s">
        <v>270</v>
      </c>
      <c r="E126" s="113" t="s">
        <v>12</v>
      </c>
      <c r="F126" s="114" t="s">
        <v>191</v>
      </c>
      <c r="G126" s="119">
        <v>18.13</v>
      </c>
      <c r="H126" s="59" t="s">
        <v>14</v>
      </c>
      <c r="I126" s="55">
        <f>VLOOKUP(H126,Reinigungstage!$A$6:$C$17,3,FALSE)</f>
        <v>112</v>
      </c>
      <c r="J126" s="63">
        <f t="shared" ref="J126" si="31">G126*I126</f>
        <v>2030.56</v>
      </c>
      <c r="K126" s="144"/>
      <c r="L126" s="60">
        <f t="shared" ref="L126" si="32">IF(J126&gt;0,IF(K126&gt;0,(G126/K126)*(1/24),0),0)</f>
        <v>0</v>
      </c>
      <c r="M126" s="58">
        <f t="shared" ref="M126" si="33">IF(J126&gt;0,IF(K126&gt;0,(J126/K126),0),0)</f>
        <v>0</v>
      </c>
      <c r="N126" s="156">
        <f>'SVS UR'!$H$57</f>
        <v>0</v>
      </c>
      <c r="O126" s="4">
        <f t="shared" si="17"/>
        <v>0</v>
      </c>
      <c r="P126" s="61">
        <f t="shared" ref="P126" si="34">M126*N126</f>
        <v>0</v>
      </c>
    </row>
    <row r="127" spans="1:16" x14ac:dyDescent="0.2">
      <c r="A127" s="160">
        <v>126</v>
      </c>
      <c r="B127" s="110" t="s">
        <v>23</v>
      </c>
      <c r="C127" s="142"/>
      <c r="D127" s="114" t="s">
        <v>271</v>
      </c>
      <c r="E127" s="113" t="s">
        <v>12</v>
      </c>
      <c r="F127" s="114" t="s">
        <v>191</v>
      </c>
      <c r="G127" s="119">
        <v>99.84</v>
      </c>
      <c r="H127" s="59" t="s">
        <v>14</v>
      </c>
      <c r="I127" s="55">
        <f>VLOOKUP(H127,Reinigungstage!$A$6:$C$17,3,FALSE)</f>
        <v>112</v>
      </c>
      <c r="J127" s="63">
        <f t="shared" si="27"/>
        <v>11182.08</v>
      </c>
      <c r="K127" s="144"/>
      <c r="L127" s="60">
        <f t="shared" si="28"/>
        <v>0</v>
      </c>
      <c r="M127" s="58">
        <f t="shared" si="29"/>
        <v>0</v>
      </c>
      <c r="N127" s="156">
        <f>'SVS UR'!$H$57</f>
        <v>0</v>
      </c>
      <c r="O127" s="4">
        <f t="shared" si="17"/>
        <v>0</v>
      </c>
      <c r="P127" s="61">
        <f t="shared" si="30"/>
        <v>0</v>
      </c>
    </row>
    <row r="128" spans="1:16" x14ac:dyDescent="0.2">
      <c r="A128" s="160">
        <v>127</v>
      </c>
      <c r="B128" s="120" t="s">
        <v>23</v>
      </c>
      <c r="C128" s="142"/>
      <c r="D128" s="114" t="s">
        <v>272</v>
      </c>
      <c r="E128" s="113" t="s">
        <v>12</v>
      </c>
      <c r="F128" s="114" t="s">
        <v>191</v>
      </c>
      <c r="G128" s="119">
        <v>12.98</v>
      </c>
      <c r="H128" s="59" t="s">
        <v>14</v>
      </c>
      <c r="I128" s="55">
        <f>VLOOKUP(H128,Reinigungstage!$A$6:$C$17,3,FALSE)</f>
        <v>112</v>
      </c>
      <c r="J128" s="63">
        <f t="shared" ref="J128" si="35">G128*I128</f>
        <v>1453.76</v>
      </c>
      <c r="K128" s="144"/>
      <c r="L128" s="60">
        <f t="shared" ref="L128" si="36">IF(J128&gt;0,IF(K128&gt;0,(G128/K128)*(1/24),0),0)</f>
        <v>0</v>
      </c>
      <c r="M128" s="58">
        <f t="shared" ref="M128" si="37">IF(J128&gt;0,IF(K128&gt;0,(J128/K128),0),0)</f>
        <v>0</v>
      </c>
      <c r="N128" s="156">
        <f>'SVS UR'!$H$57</f>
        <v>0</v>
      </c>
      <c r="O128" s="4">
        <f t="shared" si="17"/>
        <v>0</v>
      </c>
      <c r="P128" s="61">
        <f t="shared" ref="P128" si="38">M128*N128</f>
        <v>0</v>
      </c>
    </row>
    <row r="129" spans="1:16" x14ac:dyDescent="0.2">
      <c r="A129" s="160">
        <v>128</v>
      </c>
      <c r="B129" s="110" t="s">
        <v>23</v>
      </c>
      <c r="C129" s="142"/>
      <c r="D129" s="114" t="s">
        <v>273</v>
      </c>
      <c r="E129" s="113" t="s">
        <v>12</v>
      </c>
      <c r="F129" s="114" t="s">
        <v>191</v>
      </c>
      <c r="G129" s="119">
        <v>67.75</v>
      </c>
      <c r="H129" s="59" t="s">
        <v>14</v>
      </c>
      <c r="I129" s="55">
        <f>VLOOKUP(H129,Reinigungstage!$A$6:$C$17,3,FALSE)</f>
        <v>112</v>
      </c>
      <c r="J129" s="63">
        <f t="shared" si="27"/>
        <v>7588</v>
      </c>
      <c r="K129" s="144"/>
      <c r="L129" s="60">
        <f t="shared" si="28"/>
        <v>0</v>
      </c>
      <c r="M129" s="58">
        <f t="shared" si="29"/>
        <v>0</v>
      </c>
      <c r="N129" s="156">
        <f>'SVS UR'!$H$57</f>
        <v>0</v>
      </c>
      <c r="O129" s="4">
        <f t="shared" si="17"/>
        <v>0</v>
      </c>
      <c r="P129" s="61">
        <f t="shared" si="30"/>
        <v>0</v>
      </c>
    </row>
    <row r="130" spans="1:16" x14ac:dyDescent="0.2">
      <c r="A130" s="160">
        <v>129</v>
      </c>
      <c r="B130" s="109" t="s">
        <v>21</v>
      </c>
      <c r="C130" s="143"/>
      <c r="D130" s="56" t="s">
        <v>160</v>
      </c>
      <c r="E130" s="62" t="s">
        <v>171</v>
      </c>
      <c r="F130" s="114" t="s">
        <v>191</v>
      </c>
      <c r="G130" s="118">
        <v>170.71</v>
      </c>
      <c r="H130" s="59" t="s">
        <v>164</v>
      </c>
      <c r="I130" s="55">
        <f>VLOOKUP(H130,Reinigungstage!$A$6:$C$17,3,FALSE)</f>
        <v>49</v>
      </c>
      <c r="J130" s="63">
        <f t="shared" ref="J130" si="39">G130*I130</f>
        <v>8364.7900000000009</v>
      </c>
      <c r="K130" s="144"/>
      <c r="L130" s="60">
        <f t="shared" ref="L130" si="40">IF(J130&gt;0,IF(K130&gt;0,(G130/K130)*(1/24),0),0)</f>
        <v>0</v>
      </c>
      <c r="M130" s="58">
        <f t="shared" ref="M130" si="41">IF(J130&gt;0,IF(K130&gt;0,(J130/K130),0),0)</f>
        <v>0</v>
      </c>
      <c r="N130" s="156">
        <f>'SVS UR'!$H$57</f>
        <v>0</v>
      </c>
      <c r="O130" s="4">
        <f t="shared" ref="O130" si="42">P130/12</f>
        <v>0</v>
      </c>
      <c r="P130" s="61">
        <f t="shared" ref="P130" si="43">M130*N130</f>
        <v>0</v>
      </c>
    </row>
    <row r="131" spans="1:16" x14ac:dyDescent="0.2">
      <c r="G131" s="80">
        <f>SUM(G2:G130)</f>
        <v>4910.3900000000003</v>
      </c>
      <c r="J131" s="80">
        <f>SUM(J2:J130)</f>
        <v>437822.36000000016</v>
      </c>
      <c r="K131" s="78"/>
      <c r="L131" s="81">
        <f>SUM(L2:L130)</f>
        <v>0</v>
      </c>
      <c r="M131" s="80">
        <f>SUM(M2:M130)</f>
        <v>0</v>
      </c>
      <c r="O131" s="82">
        <f>SUM(O2:O130)</f>
        <v>0</v>
      </c>
      <c r="P131" s="82">
        <f>SUM(P2:P130)</f>
        <v>0</v>
      </c>
    </row>
    <row r="132" spans="1:16" x14ac:dyDescent="0.2">
      <c r="K132" s="78"/>
    </row>
    <row r="133" spans="1:16" x14ac:dyDescent="0.2">
      <c r="G133" s="117"/>
      <c r="J133" s="124"/>
      <c r="K133" s="125"/>
      <c r="L133" s="124"/>
    </row>
    <row r="134" spans="1:16" x14ac:dyDescent="0.2">
      <c r="G134" s="117"/>
      <c r="K134" s="79"/>
    </row>
  </sheetData>
  <sheetProtection algorithmName="SHA-512" hashValue="tDvaysEu+ebhNlTHSXHj9Q6rvhAYaptnKHWG6Fsle0YeRUSLlAbAiTj4II8QhPiS1kXj3g4oA1AqWdJtBhyBDQ==" saltValue="oKn9knTqxIEvnjTh338MgQ==" spinCount="100000" sheet="1" objects="1" scenarios="1"/>
  <dataValidations count="5">
    <dataValidation type="list" allowBlank="1" showInputMessage="1" showErrorMessage="1" sqref="H116:H130 H55:H63 H2:H9 H97:H99 H73:H81 H95 H105:H108 H38:H48 H50:H52 H21:H33" xr:uid="{00000000-0002-0000-0000-000000000000}">
      <formula1>"1xw,zus. 2xw,3xw,5xw,1xm,1xj,2xj,auf Anf.,entfällt,DL"</formula1>
    </dataValidation>
    <dataValidation type="list" allowBlank="1" showInputMessage="1" showErrorMessage="1" sqref="H64:H72 H100:H104 H10:H14 H49 H53:H54" xr:uid="{00000000-0002-0000-0000-000001000000}">
      <formula1>"1xw,zus. 2xw,3xw,5xw,1xm,1xj,2xj,auf Anf.,entfällt,DL,2xw"</formula1>
    </dataValidation>
    <dataValidation type="list" allowBlank="1" showInputMessage="1" showErrorMessage="1" sqref="H36:H37 H91:H93 H83" xr:uid="{00000000-0002-0000-0000-000002000000}">
      <formula1>"1xw,zus. 2xw,3xw,5xw,1xm,1xj,2xj,auf Anf.,entfällt,DL,5x w"</formula1>
    </dataValidation>
    <dataValidation type="list" allowBlank="1" showInputMessage="1" showErrorMessage="1" sqref="H15:H16 H20" xr:uid="{00000000-0002-0000-0000-000003000000}">
      <formula1>"1xw,zus. 2xw,3xw,5xw,1xm,1xj,2xj,auf Anf.,entfällt,DL,2xw,5xw"</formula1>
    </dataValidation>
    <dataValidation type="list" allowBlank="1" showInputMessage="1" showErrorMessage="1" sqref="H84:H90 H94 H96 H109:H115 H82 H17:H19 H34:H35" xr:uid="{00000000-0002-0000-0000-000004000000}">
      <formula1>"1xw,zus. 2xw,3xw,5xw,1xm,1xj,2xj,auf Anf.,entfällt,DL,5x w,1xw."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(Volkshochschule)&amp;R&amp;G</oddHeader>
    <oddFooter>&amp;L&amp;"Arial,Standard"&amp;8&amp;F&amp;R&amp;"Arial,Standard"&amp;8Seite &amp;P von &amp;N</oddFooter>
  </headerFooter>
  <ignoredErrors>
    <ignoredError sqref="C35 C64 C18:C22 C41 C68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33"/>
  <sheetViews>
    <sheetView zoomScale="80" zoomScaleNormal="80" workbookViewId="0">
      <selection activeCell="K129" sqref="K129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16" customWidth="1"/>
    <col min="3" max="3" width="11.5703125" style="84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28</v>
      </c>
      <c r="C1" s="83" t="s">
        <v>30</v>
      </c>
      <c r="D1" s="52" t="s">
        <v>29</v>
      </c>
      <c r="E1" s="52" t="s">
        <v>1</v>
      </c>
      <c r="F1" s="52" t="s">
        <v>31</v>
      </c>
      <c r="G1" s="52" t="s">
        <v>2</v>
      </c>
      <c r="H1" s="52" t="s">
        <v>4</v>
      </c>
      <c r="I1" s="52" t="s">
        <v>159</v>
      </c>
      <c r="J1" s="52" t="s">
        <v>18</v>
      </c>
      <c r="K1" s="52" t="s">
        <v>5</v>
      </c>
      <c r="L1" s="52" t="s">
        <v>3</v>
      </c>
      <c r="M1" s="52" t="s">
        <v>207</v>
      </c>
      <c r="N1" s="52" t="s">
        <v>123</v>
      </c>
      <c r="O1" s="52" t="s">
        <v>32</v>
      </c>
      <c r="P1" s="52" t="s">
        <v>33</v>
      </c>
      <c r="Q1" s="52" t="s">
        <v>206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123">
        <v>1</v>
      </c>
      <c r="B2" s="108" t="str">
        <f>UR!B2</f>
        <v>KG</v>
      </c>
      <c r="C2" s="160" t="str">
        <f>UR!C2</f>
        <v>K04</v>
      </c>
      <c r="D2" s="56" t="str">
        <f>UR!D2</f>
        <v>Werkraum 1 Archiv</v>
      </c>
      <c r="E2" s="57" t="str">
        <f>UR!E2</f>
        <v>Lager und Archive</v>
      </c>
      <c r="F2" s="56" t="str">
        <f>UR!F2</f>
        <v>Steinfliesen</v>
      </c>
      <c r="G2" s="68">
        <f>UR!G2</f>
        <v>82.02</v>
      </c>
      <c r="H2" s="59" t="s">
        <v>27</v>
      </c>
      <c r="I2" s="55">
        <f>VLOOKUP(H2,Reinigungstage!$A$6:$C$15,3,FALSE)</f>
        <v>0</v>
      </c>
      <c r="J2" s="58">
        <f t="shared" ref="J2:J31" si="0">G2*I2</f>
        <v>0</v>
      </c>
      <c r="K2" s="67"/>
      <c r="L2" s="60">
        <f t="shared" ref="L2:L31" si="1">IF(J2&gt;0,IF(K2&gt;0,(G2/K2)*(1/24),0),0)</f>
        <v>0</v>
      </c>
      <c r="M2" s="58">
        <f>IF(J2&gt;0,IF(K2&gt;0,(J2/K2),0),0)</f>
        <v>0</v>
      </c>
      <c r="N2" s="61">
        <f>'SVS ZwR'!$H$57</f>
        <v>0</v>
      </c>
      <c r="O2" s="4">
        <f>IF(J2&gt;0,IF(K2&gt;0,(G2/K2)*N2,0),0)</f>
        <v>0</v>
      </c>
      <c r="P2" s="4">
        <f>O2/G2</f>
        <v>0</v>
      </c>
      <c r="Q2" s="61">
        <f t="shared" ref="Q2:Q60" si="2">M2*N2</f>
        <v>0</v>
      </c>
    </row>
    <row r="3" spans="1:33" x14ac:dyDescent="0.2">
      <c r="A3" s="123">
        <v>2</v>
      </c>
      <c r="B3" s="108" t="str">
        <f>UR!B3</f>
        <v>KG</v>
      </c>
      <c r="C3" s="160" t="str">
        <f>UR!C3</f>
        <v>K05</v>
      </c>
      <c r="D3" s="56" t="str">
        <f>UR!D3</f>
        <v>Werkraum 2 Archiv</v>
      </c>
      <c r="E3" s="57" t="str">
        <f>UR!E3</f>
        <v>Lager und Archive</v>
      </c>
      <c r="F3" s="56" t="str">
        <f>UR!F3</f>
        <v>Steinfliesen</v>
      </c>
      <c r="G3" s="68">
        <f>UR!G3</f>
        <v>80.08</v>
      </c>
      <c r="H3" s="59" t="s">
        <v>27</v>
      </c>
      <c r="I3" s="55">
        <f>VLOOKUP(H3,Reinigungstage!$A$6:$C$15,3,FALSE)</f>
        <v>0</v>
      </c>
      <c r="J3" s="63">
        <f t="shared" si="0"/>
        <v>0</v>
      </c>
      <c r="K3" s="67"/>
      <c r="L3" s="60">
        <f t="shared" si="1"/>
        <v>0</v>
      </c>
      <c r="M3" s="58">
        <f t="shared" ref="M3:M61" si="3">IF(J3&gt;0,IF(K3&gt;0,(J3/K3),0),0)</f>
        <v>0</v>
      </c>
      <c r="N3" s="61">
        <f>'SVS ZwR'!$H$57</f>
        <v>0</v>
      </c>
      <c r="O3" s="4">
        <f t="shared" ref="O3:O61" si="4">IF(J3&gt;0,IF(K3&gt;0,(G3/K3)*N3,0),0)</f>
        <v>0</v>
      </c>
      <c r="P3" s="4">
        <f t="shared" ref="P3:P61" si="5">O3/G3</f>
        <v>0</v>
      </c>
      <c r="Q3" s="61">
        <f t="shared" si="2"/>
        <v>0</v>
      </c>
    </row>
    <row r="4" spans="1:33" x14ac:dyDescent="0.2">
      <c r="A4" s="123">
        <v>3</v>
      </c>
      <c r="B4" s="108" t="str">
        <f>UR!B4</f>
        <v>KG</v>
      </c>
      <c r="C4" s="160" t="str">
        <f>UR!C4</f>
        <v>K02</v>
      </c>
      <c r="D4" s="56" t="str">
        <f>UR!D4</f>
        <v>Werkstattlager MUS</v>
      </c>
      <c r="E4" s="57" t="str">
        <f>UR!E4</f>
        <v>Lager und Archive</v>
      </c>
      <c r="F4" s="56" t="str">
        <f>UR!F4</f>
        <v>PVC</v>
      </c>
      <c r="G4" s="68">
        <f>UR!G4</f>
        <v>20.57</v>
      </c>
      <c r="H4" s="59" t="s">
        <v>27</v>
      </c>
      <c r="I4" s="55">
        <f>VLOOKUP(H4,Reinigungstage!$A$6:$C$15,3,FALSE)</f>
        <v>0</v>
      </c>
      <c r="J4" s="63">
        <f t="shared" si="0"/>
        <v>0</v>
      </c>
      <c r="K4" s="67"/>
      <c r="L4" s="60">
        <f t="shared" si="1"/>
        <v>0</v>
      </c>
      <c r="M4" s="58">
        <f t="shared" si="3"/>
        <v>0</v>
      </c>
      <c r="N4" s="61">
        <f>'SVS ZwR'!$H$57</f>
        <v>0</v>
      </c>
      <c r="O4" s="4">
        <f t="shared" si="4"/>
        <v>0</v>
      </c>
      <c r="P4" s="4">
        <f t="shared" si="5"/>
        <v>0</v>
      </c>
      <c r="Q4" s="61">
        <f t="shared" si="2"/>
        <v>0</v>
      </c>
    </row>
    <row r="5" spans="1:33" x14ac:dyDescent="0.2">
      <c r="A5" s="123">
        <v>4</v>
      </c>
      <c r="B5" s="108" t="str">
        <f>UR!B5</f>
        <v>KG</v>
      </c>
      <c r="C5" s="160" t="str">
        <f>UR!C5</f>
        <v>K04a</v>
      </c>
      <c r="D5" s="56" t="str">
        <f>UR!D5</f>
        <v>Materialr. Werkraum 1 Archiv</v>
      </c>
      <c r="E5" s="57" t="str">
        <f>UR!E5</f>
        <v>Lager und Archive</v>
      </c>
      <c r="F5" s="56" t="str">
        <f>UR!F5</f>
        <v>Steinfliesen</v>
      </c>
      <c r="G5" s="68">
        <f>UR!G5</f>
        <v>6.04</v>
      </c>
      <c r="H5" s="59" t="s">
        <v>27</v>
      </c>
      <c r="I5" s="55">
        <f>VLOOKUP(H5,Reinigungstage!$A$6:$C$15,3,FALSE)</f>
        <v>0</v>
      </c>
      <c r="J5" s="63">
        <f t="shared" si="0"/>
        <v>0</v>
      </c>
      <c r="K5" s="67"/>
      <c r="L5" s="60">
        <f t="shared" si="1"/>
        <v>0</v>
      </c>
      <c r="M5" s="58">
        <f t="shared" si="3"/>
        <v>0</v>
      </c>
      <c r="N5" s="61">
        <f>'SVS ZwR'!$H$57</f>
        <v>0</v>
      </c>
      <c r="O5" s="4">
        <f t="shared" si="4"/>
        <v>0</v>
      </c>
      <c r="P5" s="4">
        <f t="shared" si="5"/>
        <v>0</v>
      </c>
      <c r="Q5" s="61">
        <f t="shared" si="2"/>
        <v>0</v>
      </c>
    </row>
    <row r="6" spans="1:33" x14ac:dyDescent="0.2">
      <c r="A6" s="123">
        <v>5</v>
      </c>
      <c r="B6" s="108" t="str">
        <f>UR!B6</f>
        <v>KG</v>
      </c>
      <c r="C6" s="160" t="str">
        <f>UR!C6</f>
        <v>K04b</v>
      </c>
      <c r="D6" s="56" t="str">
        <f>UR!D6</f>
        <v>Nebenr. Werkraum 1Archiv</v>
      </c>
      <c r="E6" s="57" t="str">
        <f>UR!E6</f>
        <v>Lager und Archive</v>
      </c>
      <c r="F6" s="56" t="str">
        <f>UR!F6</f>
        <v>Steinfliesen</v>
      </c>
      <c r="G6" s="68">
        <f>UR!G6</f>
        <v>11.69</v>
      </c>
      <c r="H6" s="59" t="s">
        <v>27</v>
      </c>
      <c r="I6" s="55">
        <f>VLOOKUP(H6,Reinigungstage!$A$6:$C$15,3,FALSE)</f>
        <v>0</v>
      </c>
      <c r="J6" s="63">
        <f t="shared" si="0"/>
        <v>0</v>
      </c>
      <c r="K6" s="67"/>
      <c r="L6" s="60">
        <f t="shared" si="1"/>
        <v>0</v>
      </c>
      <c r="M6" s="58">
        <f t="shared" si="3"/>
        <v>0</v>
      </c>
      <c r="N6" s="61">
        <f>'SVS ZwR'!$H$57</f>
        <v>0</v>
      </c>
      <c r="O6" s="4">
        <f t="shared" si="4"/>
        <v>0</v>
      </c>
      <c r="P6" s="4">
        <f t="shared" si="5"/>
        <v>0</v>
      </c>
      <c r="Q6" s="61">
        <f t="shared" si="2"/>
        <v>0</v>
      </c>
    </row>
    <row r="7" spans="1:33" x14ac:dyDescent="0.2">
      <c r="A7" s="123">
        <v>6</v>
      </c>
      <c r="B7" s="108" t="str">
        <f>UR!B7</f>
        <v>KG</v>
      </c>
      <c r="C7" s="160" t="str">
        <f>UR!C7</f>
        <v>K05a</v>
      </c>
      <c r="D7" s="56" t="str">
        <f>UR!D7</f>
        <v>Materialr. Werkraum 2 Archiv</v>
      </c>
      <c r="E7" s="57" t="str">
        <f>UR!E7</f>
        <v>Lager und Archive</v>
      </c>
      <c r="F7" s="56" t="str">
        <f>UR!F7</f>
        <v>Steinfliesen</v>
      </c>
      <c r="G7" s="68">
        <f>UR!G7</f>
        <v>7.6</v>
      </c>
      <c r="H7" s="59" t="s">
        <v>27</v>
      </c>
      <c r="I7" s="55">
        <f>VLOOKUP(H7,Reinigungstage!$A$6:$C$15,3,FALSE)</f>
        <v>0</v>
      </c>
      <c r="J7" s="63">
        <f t="shared" si="0"/>
        <v>0</v>
      </c>
      <c r="K7" s="67"/>
      <c r="L7" s="60">
        <f t="shared" si="1"/>
        <v>0</v>
      </c>
      <c r="M7" s="58">
        <f t="shared" si="3"/>
        <v>0</v>
      </c>
      <c r="N7" s="61">
        <f>'SVS ZwR'!$H$57</f>
        <v>0</v>
      </c>
      <c r="O7" s="4">
        <f t="shared" si="4"/>
        <v>0</v>
      </c>
      <c r="P7" s="4">
        <f t="shared" si="5"/>
        <v>0</v>
      </c>
      <c r="Q7" s="61">
        <f t="shared" si="2"/>
        <v>0</v>
      </c>
    </row>
    <row r="8" spans="1:33" x14ac:dyDescent="0.2">
      <c r="A8" s="123">
        <v>7</v>
      </c>
      <c r="B8" s="108" t="str">
        <f>UR!B8</f>
        <v>KG</v>
      </c>
      <c r="C8" s="160" t="str">
        <f>UR!C8</f>
        <v>K05b</v>
      </c>
      <c r="D8" s="56" t="str">
        <f>UR!D8</f>
        <v>Maschinenr. Werkräume Archiv</v>
      </c>
      <c r="E8" s="57" t="str">
        <f>UR!E8</f>
        <v>Lager und Archive</v>
      </c>
      <c r="F8" s="56" t="str">
        <f>UR!F8</f>
        <v>Steinfliesen</v>
      </c>
      <c r="G8" s="68">
        <f>UR!G8</f>
        <v>29.52</v>
      </c>
      <c r="H8" s="59" t="s">
        <v>27</v>
      </c>
      <c r="I8" s="55">
        <f>VLOOKUP(H8,Reinigungstage!$A$6:$C$15,3,FALSE)</f>
        <v>0</v>
      </c>
      <c r="J8" s="63">
        <f t="shared" si="0"/>
        <v>0</v>
      </c>
      <c r="K8" s="67"/>
      <c r="L8" s="60">
        <f t="shared" si="1"/>
        <v>0</v>
      </c>
      <c r="M8" s="58">
        <f t="shared" si="3"/>
        <v>0</v>
      </c>
      <c r="N8" s="61">
        <f>'SVS ZwR'!$H$57</f>
        <v>0</v>
      </c>
      <c r="O8" s="4">
        <f t="shared" si="4"/>
        <v>0</v>
      </c>
      <c r="P8" s="4">
        <f t="shared" si="5"/>
        <v>0</v>
      </c>
      <c r="Q8" s="61">
        <f t="shared" si="2"/>
        <v>0</v>
      </c>
    </row>
    <row r="9" spans="1:33" x14ac:dyDescent="0.2">
      <c r="A9" s="123">
        <v>8</v>
      </c>
      <c r="B9" s="108" t="str">
        <f>UR!B9</f>
        <v>KG</v>
      </c>
      <c r="C9" s="160" t="str">
        <f>UR!C9</f>
        <v>K03</v>
      </c>
      <c r="D9" s="56" t="str">
        <f>UR!D9</f>
        <v>Abstellraum/Archiv</v>
      </c>
      <c r="E9" s="57" t="str">
        <f>UR!E9</f>
        <v>Lager und Archive</v>
      </c>
      <c r="F9" s="56" t="str">
        <f>UR!F9</f>
        <v>Steinfliesen</v>
      </c>
      <c r="G9" s="68">
        <f>UR!G9</f>
        <v>6.98</v>
      </c>
      <c r="H9" s="59" t="s">
        <v>27</v>
      </c>
      <c r="I9" s="55">
        <f>VLOOKUP(H9,Reinigungstage!$A$6:$C$15,3,FALSE)</f>
        <v>0</v>
      </c>
      <c r="J9" s="63">
        <f t="shared" si="0"/>
        <v>0</v>
      </c>
      <c r="K9" s="67"/>
      <c r="L9" s="60">
        <f t="shared" si="1"/>
        <v>0</v>
      </c>
      <c r="M9" s="58">
        <f t="shared" si="3"/>
        <v>0</v>
      </c>
      <c r="N9" s="61">
        <f>'SVS ZwR'!$H$57</f>
        <v>0</v>
      </c>
      <c r="O9" s="4">
        <f t="shared" si="4"/>
        <v>0</v>
      </c>
      <c r="P9" s="4">
        <f t="shared" si="5"/>
        <v>0</v>
      </c>
      <c r="Q9" s="61">
        <f t="shared" si="2"/>
        <v>0</v>
      </c>
    </row>
    <row r="10" spans="1:33" x14ac:dyDescent="0.2">
      <c r="A10" s="123">
        <v>9</v>
      </c>
      <c r="B10" s="108" t="str">
        <f>UR!B10</f>
        <v>KG</v>
      </c>
      <c r="C10" s="160">
        <f>UR!C10</f>
        <v>0</v>
      </c>
      <c r="D10" s="56" t="str">
        <f>UR!D10</f>
        <v>Haupttreppenhaus KG-EG/Mu/Archiv</v>
      </c>
      <c r="E10" s="57" t="str">
        <f>UR!E10</f>
        <v>Treppenhäuser</v>
      </c>
      <c r="F10" s="56" t="str">
        <f>UR!F10</f>
        <v>Steinfliesen</v>
      </c>
      <c r="G10" s="68">
        <f>UR!G10</f>
        <v>18.920000000000002</v>
      </c>
      <c r="H10" s="59" t="s">
        <v>155</v>
      </c>
      <c r="I10" s="55">
        <f>VLOOKUP(H10,Reinigungstage!$A$6:$C$15,3,FALSE)</f>
        <v>1</v>
      </c>
      <c r="J10" s="63">
        <f t="shared" si="0"/>
        <v>18.920000000000002</v>
      </c>
      <c r="K10" s="67"/>
      <c r="L10" s="60">
        <f t="shared" si="1"/>
        <v>0</v>
      </c>
      <c r="M10" s="58">
        <f t="shared" si="3"/>
        <v>0</v>
      </c>
      <c r="N10" s="61">
        <f>'SVS ZwR'!$H$57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3">
        <v>10</v>
      </c>
      <c r="B11" s="108" t="str">
        <f>UR!B11</f>
        <v>KG</v>
      </c>
      <c r="C11" s="160">
        <f>UR!C11</f>
        <v>0</v>
      </c>
      <c r="D11" s="56" t="str">
        <f>UR!D11</f>
        <v>Treppenraum Haupttreppenhaus/Mu/Archiv</v>
      </c>
      <c r="E11" s="57" t="str">
        <f>UR!E11</f>
        <v>Verkehrsflächen</v>
      </c>
      <c r="F11" s="56" t="str">
        <f>UR!F11</f>
        <v>Fliesen</v>
      </c>
      <c r="G11" s="68">
        <f>UR!G11</f>
        <v>43.53</v>
      </c>
      <c r="H11" s="59" t="s">
        <v>155</v>
      </c>
      <c r="I11" s="55">
        <f>VLOOKUP(H11,Reinigungstage!$A$6:$C$15,3,FALSE)</f>
        <v>1</v>
      </c>
      <c r="J11" s="63">
        <f t="shared" si="0"/>
        <v>43.53</v>
      </c>
      <c r="K11" s="67"/>
      <c r="L11" s="60">
        <f t="shared" si="1"/>
        <v>0</v>
      </c>
      <c r="M11" s="58">
        <f t="shared" si="3"/>
        <v>0</v>
      </c>
      <c r="N11" s="61">
        <f>'SVS ZwR'!$H$57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3">
        <v>11</v>
      </c>
      <c r="B12" s="108" t="str">
        <f>UR!B12</f>
        <v>KG</v>
      </c>
      <c r="C12" s="160">
        <f>UR!C12</f>
        <v>0</v>
      </c>
      <c r="D12" s="56" t="str">
        <f>UR!D12</f>
        <v>Flur vor Raum K02-K05Archiv</v>
      </c>
      <c r="E12" s="57" t="str">
        <f>UR!E12</f>
        <v>Verkehrsflächen</v>
      </c>
      <c r="F12" s="56" t="str">
        <f>UR!F12</f>
        <v>Fliesen</v>
      </c>
      <c r="G12" s="68">
        <f>UR!G12</f>
        <v>76.08</v>
      </c>
      <c r="H12" s="59" t="s">
        <v>155</v>
      </c>
      <c r="I12" s="55">
        <f>VLOOKUP(H12,Reinigungstage!$A$6:$C$15,3,FALSE)</f>
        <v>1</v>
      </c>
      <c r="J12" s="63">
        <f t="shared" si="0"/>
        <v>76.08</v>
      </c>
      <c r="K12" s="67"/>
      <c r="L12" s="60">
        <f t="shared" si="1"/>
        <v>0</v>
      </c>
      <c r="M12" s="58">
        <f t="shared" si="3"/>
        <v>0</v>
      </c>
      <c r="N12" s="61">
        <f>'SVS ZwR'!$H$57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3">
        <v>12</v>
      </c>
      <c r="B13" s="108" t="str">
        <f>UR!B13</f>
        <v>KG</v>
      </c>
      <c r="C13" s="160" t="str">
        <f>UR!C13</f>
        <v>K04c</v>
      </c>
      <c r="D13" s="56" t="str">
        <f>UR!D13</f>
        <v>Durchgang K04-K05/Archiv</v>
      </c>
      <c r="E13" s="57" t="str">
        <f>UR!E13</f>
        <v>Verkehrsflächen</v>
      </c>
      <c r="F13" s="56" t="str">
        <f>UR!F13</f>
        <v>Steinfliesen</v>
      </c>
      <c r="G13" s="68">
        <f>UR!G13</f>
        <v>8.39</v>
      </c>
      <c r="H13" s="59" t="s">
        <v>155</v>
      </c>
      <c r="I13" s="55">
        <f>VLOOKUP(H13,Reinigungstage!$A$6:$C$15,3,FALSE)</f>
        <v>1</v>
      </c>
      <c r="J13" s="63">
        <f t="shared" si="0"/>
        <v>8.39</v>
      </c>
      <c r="K13" s="67"/>
      <c r="L13" s="60">
        <f t="shared" si="1"/>
        <v>0</v>
      </c>
      <c r="M13" s="58">
        <f t="shared" si="3"/>
        <v>0</v>
      </c>
      <c r="N13" s="61">
        <f>'SVS ZwR'!$H$57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3">
        <v>13</v>
      </c>
      <c r="B14" s="108" t="str">
        <f>UR!B14</f>
        <v>KG</v>
      </c>
      <c r="C14" s="160" t="str">
        <f>UR!C14</f>
        <v>K06a/K06</v>
      </c>
      <c r="D14" s="56" t="str">
        <f>UR!D14</f>
        <v>Vorraum +PC-Raum/MUS</v>
      </c>
      <c r="E14" s="57" t="str">
        <f>UR!E14</f>
        <v>Verkehrsflächen</v>
      </c>
      <c r="F14" s="56" t="str">
        <f>UR!F14</f>
        <v>PVC</v>
      </c>
      <c r="G14" s="68">
        <f>UR!G14</f>
        <v>3.11</v>
      </c>
      <c r="H14" s="59" t="s">
        <v>155</v>
      </c>
      <c r="I14" s="55">
        <f>VLOOKUP(H14,Reinigungstage!$A$6:$C$15,3,FALSE)</f>
        <v>1</v>
      </c>
      <c r="J14" s="63">
        <f t="shared" si="0"/>
        <v>3.11</v>
      </c>
      <c r="K14" s="67"/>
      <c r="L14" s="60">
        <f t="shared" si="1"/>
        <v>0</v>
      </c>
      <c r="M14" s="58">
        <f t="shared" si="3"/>
        <v>0</v>
      </c>
      <c r="N14" s="61">
        <f>'SVS ZwR'!$H$57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3">
        <v>14</v>
      </c>
      <c r="B15" s="108" t="str">
        <f>UR!B15</f>
        <v>EG</v>
      </c>
      <c r="C15" s="160">
        <f>UR!C15</f>
        <v>0</v>
      </c>
      <c r="D15" s="56" t="str">
        <f>UR!D15</f>
        <v>Teeküche VHS</v>
      </c>
      <c r="E15" s="57" t="str">
        <f>UR!E15</f>
        <v>Aufenthalts- und Gruppenräume</v>
      </c>
      <c r="F15" s="56" t="str">
        <f>UR!F15</f>
        <v>PVC</v>
      </c>
      <c r="G15" s="68">
        <f>UR!G15</f>
        <v>9.93</v>
      </c>
      <c r="H15" s="59" t="s">
        <v>155</v>
      </c>
      <c r="I15" s="55">
        <f>VLOOKUP(H15,Reinigungstage!$A$6:$C$15,3,FALSE)</f>
        <v>1</v>
      </c>
      <c r="J15" s="63">
        <f t="shared" si="0"/>
        <v>9.93</v>
      </c>
      <c r="K15" s="67"/>
      <c r="L15" s="60">
        <f t="shared" si="1"/>
        <v>0</v>
      </c>
      <c r="M15" s="58">
        <f t="shared" si="3"/>
        <v>0</v>
      </c>
      <c r="N15" s="61">
        <f>'SVS ZwR'!$H$57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3">
        <v>15</v>
      </c>
      <c r="B16" s="108" t="str">
        <f>UR!B16</f>
        <v>EG</v>
      </c>
      <c r="C16" s="160" t="str">
        <f>UR!C16</f>
        <v>V5</v>
      </c>
      <c r="D16" s="56" t="str">
        <f>UR!D16</f>
        <v>Anmeldung VHS</v>
      </c>
      <c r="E16" s="57" t="str">
        <f>UR!E16</f>
        <v>Verwaltungsräume</v>
      </c>
      <c r="F16" s="56" t="str">
        <f>UR!F16</f>
        <v>Teppich</v>
      </c>
      <c r="G16" s="68">
        <f>UR!G16</f>
        <v>77.77</v>
      </c>
      <c r="H16" s="59" t="s">
        <v>155</v>
      </c>
      <c r="I16" s="55">
        <f>VLOOKUP(H16,Reinigungstage!$A$6:$C$15,3,FALSE)</f>
        <v>1</v>
      </c>
      <c r="J16" s="63">
        <f t="shared" si="0"/>
        <v>77.77</v>
      </c>
      <c r="K16" s="67"/>
      <c r="L16" s="60">
        <f t="shared" si="1"/>
        <v>0</v>
      </c>
      <c r="M16" s="58">
        <f t="shared" si="3"/>
        <v>0</v>
      </c>
      <c r="N16" s="61">
        <f>'SVS ZwR'!$H$57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3">
        <v>16</v>
      </c>
      <c r="B17" s="108" t="str">
        <f>UR!B17</f>
        <v>EG</v>
      </c>
      <c r="C17" s="160" t="str">
        <f>UR!C17</f>
        <v>013-014</v>
      </c>
      <c r="D17" s="56" t="str">
        <f>UR!D17</f>
        <v>Büro Archiv</v>
      </c>
      <c r="E17" s="57" t="str">
        <f>UR!E17</f>
        <v>Aufenthalts- und Gruppenräume</v>
      </c>
      <c r="F17" s="56" t="str">
        <f>UR!F17</f>
        <v>Teppich</v>
      </c>
      <c r="G17" s="68">
        <f>UR!G17</f>
        <v>40.92</v>
      </c>
      <c r="H17" s="59" t="s">
        <v>155</v>
      </c>
      <c r="I17" s="55">
        <f>VLOOKUP(H17,Reinigungstage!$A$6:$C$15,3,FALSE)</f>
        <v>1</v>
      </c>
      <c r="J17" s="63">
        <f t="shared" si="0"/>
        <v>40.92</v>
      </c>
      <c r="K17" s="67"/>
      <c r="L17" s="60">
        <f t="shared" si="1"/>
        <v>0</v>
      </c>
      <c r="M17" s="58">
        <f t="shared" si="3"/>
        <v>0</v>
      </c>
      <c r="N17" s="61">
        <f>'SVS ZwR'!$H$57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3">
        <v>17</v>
      </c>
      <c r="B18" s="108" t="str">
        <f>UR!B18</f>
        <v>EG</v>
      </c>
      <c r="C18" s="160" t="str">
        <f>UR!C18</f>
        <v>019</v>
      </c>
      <c r="D18" s="56" t="str">
        <f>UR!D18</f>
        <v>Besucherraum Archiv</v>
      </c>
      <c r="E18" s="57" t="str">
        <f>UR!E18</f>
        <v>Aufenthalts- und Gruppenräume</v>
      </c>
      <c r="F18" s="56" t="str">
        <f>UR!F18</f>
        <v>PVC</v>
      </c>
      <c r="G18" s="68">
        <f>UR!G18</f>
        <v>80.56</v>
      </c>
      <c r="H18" s="59" t="s">
        <v>155</v>
      </c>
      <c r="I18" s="55">
        <f>VLOOKUP(H18,Reinigungstage!$A$6:$C$15,3,FALSE)</f>
        <v>1</v>
      </c>
      <c r="J18" s="63">
        <f t="shared" si="0"/>
        <v>80.56</v>
      </c>
      <c r="K18" s="67"/>
      <c r="L18" s="60">
        <f t="shared" si="1"/>
        <v>0</v>
      </c>
      <c r="M18" s="58">
        <f t="shared" si="3"/>
        <v>0</v>
      </c>
      <c r="N18" s="61">
        <f>'SVS ZwR'!$H$57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3">
        <v>18</v>
      </c>
      <c r="B19" s="108" t="str">
        <f>UR!B19</f>
        <v>EG</v>
      </c>
      <c r="C19" s="160" t="str">
        <f>UR!C19</f>
        <v>020</v>
      </c>
      <c r="D19" s="56" t="str">
        <f>UR!D19</f>
        <v>Büro Archiv</v>
      </c>
      <c r="E19" s="57" t="str">
        <f>UR!E19</f>
        <v>Aufenthalts- und Gruppenräume</v>
      </c>
      <c r="F19" s="56" t="str">
        <f>UR!F19</f>
        <v>Linoleum</v>
      </c>
      <c r="G19" s="68">
        <f>UR!G19</f>
        <v>75.94</v>
      </c>
      <c r="H19" s="59" t="s">
        <v>155</v>
      </c>
      <c r="I19" s="55">
        <f>VLOOKUP(H19,Reinigungstage!$A$6:$C$15,3,FALSE)</f>
        <v>1</v>
      </c>
      <c r="J19" s="63">
        <f t="shared" si="0"/>
        <v>75.94</v>
      </c>
      <c r="K19" s="67"/>
      <c r="L19" s="60">
        <f t="shared" si="1"/>
        <v>0</v>
      </c>
      <c r="M19" s="58">
        <f t="shared" si="3"/>
        <v>0</v>
      </c>
      <c r="N19" s="61">
        <f>'SVS ZwR'!$H$57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3">
        <v>19</v>
      </c>
      <c r="B20" s="108" t="str">
        <f>UR!B20</f>
        <v>EG</v>
      </c>
      <c r="C20" s="160" t="str">
        <f>UR!C20</f>
        <v>021</v>
      </c>
      <c r="D20" s="56" t="str">
        <f>UR!D20</f>
        <v>Archiv/Archiv</v>
      </c>
      <c r="E20" s="57" t="str">
        <f>UR!E20</f>
        <v>Lager und Archive</v>
      </c>
      <c r="F20" s="56" t="str">
        <f>UR!F20</f>
        <v>PVC</v>
      </c>
      <c r="G20" s="68">
        <f>UR!G20</f>
        <v>69.52</v>
      </c>
      <c r="H20" s="59" t="s">
        <v>155</v>
      </c>
      <c r="I20" s="55">
        <f>VLOOKUP(H20,Reinigungstage!$A$6:$C$15,3,FALSE)</f>
        <v>1</v>
      </c>
      <c r="J20" s="63">
        <f t="shared" si="0"/>
        <v>69.52</v>
      </c>
      <c r="K20" s="67"/>
      <c r="L20" s="60">
        <f t="shared" si="1"/>
        <v>0</v>
      </c>
      <c r="M20" s="58">
        <f t="shared" si="3"/>
        <v>0</v>
      </c>
      <c r="N20" s="61">
        <f>'SVS ZwR'!$H$57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3">
        <v>20</v>
      </c>
      <c r="B21" s="108" t="str">
        <f>UR!B21</f>
        <v>KG</v>
      </c>
      <c r="C21" s="160">
        <f>UR!C21</f>
        <v>0</v>
      </c>
      <c r="D21" s="56" t="str">
        <f>UR!D21</f>
        <v>Abstellraum</v>
      </c>
      <c r="E21" s="57" t="str">
        <f>UR!E21</f>
        <v>Keine Reinigung bzw. auf Anforderung</v>
      </c>
      <c r="F21" s="56" t="str">
        <f>UR!F21</f>
        <v>Steinfliesen</v>
      </c>
      <c r="G21" s="68">
        <f>UR!G21</f>
        <v>1.31</v>
      </c>
      <c r="H21" s="59" t="s">
        <v>27</v>
      </c>
      <c r="I21" s="55">
        <f>VLOOKUP(H21,Reinigungstage!$A$6:$C$15,3,FALSE)</f>
        <v>0</v>
      </c>
      <c r="J21" s="63">
        <f t="shared" si="0"/>
        <v>0</v>
      </c>
      <c r="K21" s="67"/>
      <c r="L21" s="60">
        <f t="shared" si="1"/>
        <v>0</v>
      </c>
      <c r="M21" s="58">
        <f t="shared" si="3"/>
        <v>0</v>
      </c>
      <c r="N21" s="61">
        <f>'SVS ZwR'!$H$57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3">
        <v>21</v>
      </c>
      <c r="B22" s="108" t="str">
        <f>UR!B22</f>
        <v>KG</v>
      </c>
      <c r="C22" s="160" t="str">
        <f>UR!C22</f>
        <v>009</v>
      </c>
      <c r="D22" s="56" t="str">
        <f>UR!D22</f>
        <v>Putzmittel</v>
      </c>
      <c r="E22" s="57" t="str">
        <f>UR!E22</f>
        <v>Keine Reinigung bzw. auf Anforderung</v>
      </c>
      <c r="F22" s="56" t="str">
        <f>UR!F22</f>
        <v>Steinfliesen</v>
      </c>
      <c r="G22" s="68">
        <f>UR!G22</f>
        <v>3.51</v>
      </c>
      <c r="H22" s="59" t="s">
        <v>27</v>
      </c>
      <c r="I22" s="55">
        <f>VLOOKUP(H22,Reinigungstage!$A$6:$C$15,3,FALSE)</f>
        <v>0</v>
      </c>
      <c r="J22" s="63">
        <f t="shared" si="0"/>
        <v>0</v>
      </c>
      <c r="K22" s="67"/>
      <c r="L22" s="60">
        <f t="shared" si="1"/>
        <v>0</v>
      </c>
      <c r="M22" s="58">
        <f t="shared" si="3"/>
        <v>0</v>
      </c>
      <c r="N22" s="61">
        <f>'SVS ZwR'!$H$57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3">
        <v>22</v>
      </c>
      <c r="B23" s="108" t="str">
        <f>UR!B23</f>
        <v>EG</v>
      </c>
      <c r="C23" s="160" t="str">
        <f>UR!C23</f>
        <v>6</v>
      </c>
      <c r="D23" s="56" t="str">
        <f>UR!D23</f>
        <v>Seminarraum VHS</v>
      </c>
      <c r="E23" s="57" t="str">
        <f>UR!E23</f>
        <v>Klassenräume</v>
      </c>
      <c r="F23" s="56" t="str">
        <f>UR!F23</f>
        <v>PVC</v>
      </c>
      <c r="G23" s="68">
        <f>UR!G23</f>
        <v>59.98</v>
      </c>
      <c r="H23" s="59" t="s">
        <v>155</v>
      </c>
      <c r="I23" s="55">
        <f>VLOOKUP(H23,Reinigungstage!$A$6:$C$15,3,FALSE)</f>
        <v>1</v>
      </c>
      <c r="J23" s="63">
        <f t="shared" si="0"/>
        <v>59.98</v>
      </c>
      <c r="K23" s="67"/>
      <c r="L23" s="60">
        <f t="shared" si="1"/>
        <v>0</v>
      </c>
      <c r="M23" s="58">
        <f t="shared" si="3"/>
        <v>0</v>
      </c>
      <c r="N23" s="61">
        <f>'SVS ZwR'!$H$57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3">
        <v>23</v>
      </c>
      <c r="B24" s="108" t="str">
        <f>UR!B24</f>
        <v>EG</v>
      </c>
      <c r="C24" s="160" t="str">
        <f>UR!C24</f>
        <v>7</v>
      </c>
      <c r="D24" s="56" t="str">
        <f>UR!D24</f>
        <v>Seminarraum VHS</v>
      </c>
      <c r="E24" s="57" t="str">
        <f>UR!E24</f>
        <v>Klassenräume</v>
      </c>
      <c r="F24" s="56" t="str">
        <f>UR!F24</f>
        <v>PVC</v>
      </c>
      <c r="G24" s="68">
        <f>UR!G24</f>
        <v>59.97</v>
      </c>
      <c r="H24" s="59" t="s">
        <v>155</v>
      </c>
      <c r="I24" s="55">
        <f>VLOOKUP(H24,Reinigungstage!$A$6:$C$15,3,FALSE)</f>
        <v>1</v>
      </c>
      <c r="J24" s="63">
        <f t="shared" si="0"/>
        <v>59.97</v>
      </c>
      <c r="K24" s="67"/>
      <c r="L24" s="60">
        <f t="shared" si="1"/>
        <v>0</v>
      </c>
      <c r="M24" s="58">
        <f t="shared" si="3"/>
        <v>0</v>
      </c>
      <c r="N24" s="61">
        <f>'SVS ZwR'!$H$57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3">
        <v>24</v>
      </c>
      <c r="B25" s="108" t="str">
        <f>UR!B25</f>
        <v>EG</v>
      </c>
      <c r="C25" s="160" t="str">
        <f>UR!C25</f>
        <v>1A</v>
      </c>
      <c r="D25" s="56" t="str">
        <f>UR!D25</f>
        <v>Seminarraum VHS</v>
      </c>
      <c r="E25" s="57" t="str">
        <f>UR!E25</f>
        <v>Klassenräume</v>
      </c>
      <c r="F25" s="56" t="str">
        <f>UR!F25</f>
        <v>Linoleum</v>
      </c>
      <c r="G25" s="68">
        <f>UR!G25</f>
        <v>76.540000000000006</v>
      </c>
      <c r="H25" s="59" t="s">
        <v>155</v>
      </c>
      <c r="I25" s="55">
        <f>VLOOKUP(H25,Reinigungstage!$A$6:$C$15,3,FALSE)</f>
        <v>1</v>
      </c>
      <c r="J25" s="63">
        <f t="shared" si="0"/>
        <v>76.540000000000006</v>
      </c>
      <c r="K25" s="67"/>
      <c r="L25" s="60">
        <f t="shared" si="1"/>
        <v>0</v>
      </c>
      <c r="M25" s="58">
        <f t="shared" si="3"/>
        <v>0</v>
      </c>
      <c r="N25" s="61">
        <f>'SVS ZwR'!$H$57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3">
        <v>25</v>
      </c>
      <c r="B26" s="108" t="str">
        <f>UR!B26</f>
        <v>EG</v>
      </c>
      <c r="C26" s="160" t="str">
        <f>UR!C26</f>
        <v>5</v>
      </c>
      <c r="D26" s="56" t="str">
        <f>UR!D26</f>
        <v>Seminarraum VHS</v>
      </c>
      <c r="E26" s="57" t="str">
        <f>UR!E26</f>
        <v>Klassenräume</v>
      </c>
      <c r="F26" s="56" t="str">
        <f>UR!F26</f>
        <v>PVC</v>
      </c>
      <c r="G26" s="68">
        <f>UR!G26</f>
        <v>59.97</v>
      </c>
      <c r="H26" s="59" t="s">
        <v>155</v>
      </c>
      <c r="I26" s="55">
        <f>VLOOKUP(H26,Reinigungstage!$A$6:$C$15,3,FALSE)</f>
        <v>1</v>
      </c>
      <c r="J26" s="63">
        <f t="shared" si="0"/>
        <v>59.97</v>
      </c>
      <c r="K26" s="67"/>
      <c r="L26" s="60">
        <f t="shared" si="1"/>
        <v>0</v>
      </c>
      <c r="M26" s="58">
        <f t="shared" si="3"/>
        <v>0</v>
      </c>
      <c r="N26" s="61">
        <f>'SVS ZwR'!$H$57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3">
        <v>26</v>
      </c>
      <c r="B27" s="108" t="str">
        <f>UR!B27</f>
        <v>EG</v>
      </c>
      <c r="C27" s="160" t="str">
        <f>UR!C27</f>
        <v>4</v>
      </c>
      <c r="D27" s="56" t="str">
        <f>UR!D27</f>
        <v>Seminarraum VHS</v>
      </c>
      <c r="E27" s="57" t="str">
        <f>UR!E27</f>
        <v>Klassenräume</v>
      </c>
      <c r="F27" s="56" t="str">
        <f>UR!F27</f>
        <v>PVC</v>
      </c>
      <c r="G27" s="68">
        <f>UR!G27</f>
        <v>59.95</v>
      </c>
      <c r="H27" s="59" t="s">
        <v>155</v>
      </c>
      <c r="I27" s="55">
        <f>VLOOKUP(H27,Reinigungstage!$A$6:$C$15,3,FALSE)</f>
        <v>1</v>
      </c>
      <c r="J27" s="63">
        <f t="shared" si="0"/>
        <v>59.95</v>
      </c>
      <c r="K27" s="67"/>
      <c r="L27" s="60">
        <f t="shared" si="1"/>
        <v>0</v>
      </c>
      <c r="M27" s="58">
        <f t="shared" si="3"/>
        <v>0</v>
      </c>
      <c r="N27" s="61">
        <f>'SVS ZwR'!$H$57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3">
        <v>27</v>
      </c>
      <c r="B28" s="108" t="str">
        <f>UR!B28</f>
        <v>EG</v>
      </c>
      <c r="C28" s="160" t="str">
        <f>UR!C28</f>
        <v>3</v>
      </c>
      <c r="D28" s="56" t="str">
        <f>UR!D28</f>
        <v>Seminarraum VHS</v>
      </c>
      <c r="E28" s="57" t="str">
        <f>UR!E28</f>
        <v>Klassenräume</v>
      </c>
      <c r="F28" s="56" t="str">
        <f>UR!F28</f>
        <v>PVC</v>
      </c>
      <c r="G28" s="68">
        <f>UR!G28</f>
        <v>59.9</v>
      </c>
      <c r="H28" s="59" t="s">
        <v>155</v>
      </c>
      <c r="I28" s="55">
        <f>VLOOKUP(H28,Reinigungstage!$A$6:$C$15,3,FALSE)</f>
        <v>1</v>
      </c>
      <c r="J28" s="63">
        <f t="shared" si="0"/>
        <v>59.9</v>
      </c>
      <c r="K28" s="67"/>
      <c r="L28" s="60">
        <f t="shared" si="1"/>
        <v>0</v>
      </c>
      <c r="M28" s="58">
        <f t="shared" si="3"/>
        <v>0</v>
      </c>
      <c r="N28" s="61">
        <f>'SVS ZwR'!$H$57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3">
        <v>28</v>
      </c>
      <c r="B29" s="108" t="str">
        <f>UR!B29</f>
        <v>EG</v>
      </c>
      <c r="C29" s="160" t="str">
        <f>UR!C29</f>
        <v>2</v>
      </c>
      <c r="D29" s="56" t="str">
        <f>UR!D29</f>
        <v>Seminarraum VHS</v>
      </c>
      <c r="E29" s="57" t="str">
        <f>UR!E29</f>
        <v>Klassenräume</v>
      </c>
      <c r="F29" s="56" t="str">
        <f>UR!F29</f>
        <v>PVC</v>
      </c>
      <c r="G29" s="68">
        <f>UR!G29</f>
        <v>59.85</v>
      </c>
      <c r="H29" s="59" t="s">
        <v>155</v>
      </c>
      <c r="I29" s="55">
        <f>VLOOKUP(H29,Reinigungstage!$A$6:$C$15,3,FALSE)</f>
        <v>1</v>
      </c>
      <c r="J29" s="63">
        <f t="shared" si="0"/>
        <v>59.85</v>
      </c>
      <c r="K29" s="67"/>
      <c r="L29" s="60">
        <f t="shared" si="1"/>
        <v>0</v>
      </c>
      <c r="M29" s="58">
        <f t="shared" si="3"/>
        <v>0</v>
      </c>
      <c r="N29" s="61">
        <f>'SVS ZwR'!$H$57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3">
        <v>29</v>
      </c>
      <c r="B30" s="108" t="str">
        <f>UR!B30</f>
        <v>EG</v>
      </c>
      <c r="C30" s="160" t="str">
        <f>UR!C30</f>
        <v>1</v>
      </c>
      <c r="D30" s="56" t="str">
        <f>UR!D30</f>
        <v>Seminarraum VHS</v>
      </c>
      <c r="E30" s="57" t="str">
        <f>UR!E30</f>
        <v>Klassenräume</v>
      </c>
      <c r="F30" s="56" t="str">
        <f>UR!F30</f>
        <v>PVC</v>
      </c>
      <c r="G30" s="68">
        <f>UR!G30</f>
        <v>66.55</v>
      </c>
      <c r="H30" s="59" t="s">
        <v>155</v>
      </c>
      <c r="I30" s="55">
        <f>VLOOKUP(H30,Reinigungstage!$A$6:$C$15,3,FALSE)</f>
        <v>1</v>
      </c>
      <c r="J30" s="63">
        <f t="shared" si="0"/>
        <v>66.55</v>
      </c>
      <c r="K30" s="67"/>
      <c r="L30" s="60">
        <f t="shared" si="1"/>
        <v>0</v>
      </c>
      <c r="M30" s="58">
        <f t="shared" si="3"/>
        <v>0</v>
      </c>
      <c r="N30" s="61">
        <f>'SVS ZwR'!$H$57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3">
        <v>30</v>
      </c>
      <c r="B31" s="108" t="str">
        <f>UR!B31</f>
        <v>EG</v>
      </c>
      <c r="C31" s="160" t="str">
        <f>UR!C31</f>
        <v>017</v>
      </c>
      <c r="D31" s="56" t="str">
        <f>UR!D31</f>
        <v>Archiv u. Büro Archivleitung</v>
      </c>
      <c r="E31" s="57" t="str">
        <f>UR!E31</f>
        <v>Lager und Archive</v>
      </c>
      <c r="F31" s="56" t="str">
        <f>UR!F31</f>
        <v>PVC</v>
      </c>
      <c r="G31" s="68">
        <f>UR!G31</f>
        <v>43.12</v>
      </c>
      <c r="H31" s="59" t="s">
        <v>155</v>
      </c>
      <c r="I31" s="55">
        <f>VLOOKUP(H31,Reinigungstage!$A$6:$C$15,3,FALSE)</f>
        <v>1</v>
      </c>
      <c r="J31" s="63">
        <f t="shared" si="0"/>
        <v>43.12</v>
      </c>
      <c r="K31" s="67"/>
      <c r="L31" s="60">
        <f t="shared" si="1"/>
        <v>0</v>
      </c>
      <c r="M31" s="58">
        <f t="shared" si="3"/>
        <v>0</v>
      </c>
      <c r="N31" s="61">
        <f>'SVS ZwR'!$H$57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3">
        <v>31</v>
      </c>
      <c r="B32" s="108" t="str">
        <f>UR!B32</f>
        <v>EG</v>
      </c>
      <c r="C32" s="160">
        <f>UR!C32</f>
        <v>0</v>
      </c>
      <c r="D32" s="56" t="str">
        <f>UR!D32</f>
        <v>ehem. Historischer Klassenraum/VHS</v>
      </c>
      <c r="E32" s="57" t="str">
        <f>UR!E32</f>
        <v>Aufenthalts- und Gruppenräume</v>
      </c>
      <c r="F32" s="56" t="str">
        <f>UR!F32</f>
        <v>Fliesen</v>
      </c>
      <c r="G32" s="68">
        <f>UR!G32</f>
        <v>39</v>
      </c>
      <c r="H32" s="59" t="s">
        <v>155</v>
      </c>
      <c r="I32" s="55">
        <f>VLOOKUP(H32,Reinigungstage!$A$6:$C$15,3,FALSE)</f>
        <v>1</v>
      </c>
      <c r="J32" s="63">
        <f t="shared" ref="J32:J60" si="6">G32*I32</f>
        <v>39</v>
      </c>
      <c r="K32" s="67"/>
      <c r="L32" s="60">
        <f t="shared" ref="L32:L60" si="7">IF(J32&gt;0,IF(K32&gt;0,(G32/K32)*(1/24),0),0)</f>
        <v>0</v>
      </c>
      <c r="M32" s="58">
        <f t="shared" si="3"/>
        <v>0</v>
      </c>
      <c r="N32" s="61">
        <f>'SVS ZwR'!$H$57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3">
        <v>32</v>
      </c>
      <c r="B33" s="108" t="str">
        <f>UR!B33</f>
        <v>EG</v>
      </c>
      <c r="C33" s="160" t="str">
        <f>UR!C33</f>
        <v>Pause</v>
      </c>
      <c r="D33" s="56" t="str">
        <f>UR!D33</f>
        <v>Behinderten WC VHS</v>
      </c>
      <c r="E33" s="57" t="str">
        <f>UR!E33</f>
        <v>Sanitärräume</v>
      </c>
      <c r="F33" s="56" t="str">
        <f>UR!F33</f>
        <v>Steinfliesen</v>
      </c>
      <c r="G33" s="68">
        <f>UR!G33</f>
        <v>3.52</v>
      </c>
      <c r="H33" s="59" t="s">
        <v>155</v>
      </c>
      <c r="I33" s="55">
        <f>VLOOKUP(H33,Reinigungstage!$A$6:$C$15,3,FALSE)</f>
        <v>1</v>
      </c>
      <c r="J33" s="63">
        <f t="shared" si="6"/>
        <v>3.52</v>
      </c>
      <c r="K33" s="67"/>
      <c r="L33" s="60">
        <f t="shared" si="7"/>
        <v>0</v>
      </c>
      <c r="M33" s="58">
        <f t="shared" si="3"/>
        <v>0</v>
      </c>
      <c r="N33" s="61">
        <f>'SVS ZwR'!$H$57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3">
        <v>33</v>
      </c>
      <c r="B34" s="108" t="str">
        <f>UR!B34</f>
        <v>EG</v>
      </c>
      <c r="C34" s="160" t="str">
        <f>UR!C34</f>
        <v>V8</v>
      </c>
      <c r="D34" s="56" t="str">
        <f>UR!D34</f>
        <v>Kopierraum VHS</v>
      </c>
      <c r="E34" s="57" t="str">
        <f>UR!E34</f>
        <v>Lehrmittel-, Kopier- und Funktionsräume</v>
      </c>
      <c r="F34" s="56" t="str">
        <f>UR!F34</f>
        <v>Fliesen</v>
      </c>
      <c r="G34" s="68">
        <f>UR!G34</f>
        <v>8.23</v>
      </c>
      <c r="H34" s="59" t="s">
        <v>155</v>
      </c>
      <c r="I34" s="55">
        <f>VLOOKUP(H34,Reinigungstage!$A$6:$C$15,3,FALSE)</f>
        <v>1</v>
      </c>
      <c r="J34" s="63">
        <f t="shared" si="6"/>
        <v>8.23</v>
      </c>
      <c r="K34" s="67"/>
      <c r="L34" s="60">
        <f t="shared" si="7"/>
        <v>0</v>
      </c>
      <c r="M34" s="58">
        <f t="shared" si="3"/>
        <v>0</v>
      </c>
      <c r="N34" s="61">
        <f>'SVS ZwR'!$H$57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3">
        <v>34</v>
      </c>
      <c r="B35" s="108" t="str">
        <f>UR!B35</f>
        <v>EG</v>
      </c>
      <c r="C35" s="160">
        <f>UR!C35</f>
        <v>0</v>
      </c>
      <c r="D35" s="56" t="str">
        <f>UR!D35</f>
        <v>Aktenraum VHS</v>
      </c>
      <c r="E35" s="57" t="str">
        <f>UR!E35</f>
        <v>Lager und Archive</v>
      </c>
      <c r="F35" s="56" t="str">
        <f>UR!F35</f>
        <v>PVC</v>
      </c>
      <c r="G35" s="68">
        <f>UR!G35</f>
        <v>47.44</v>
      </c>
      <c r="H35" s="59" t="s">
        <v>155</v>
      </c>
      <c r="I35" s="55">
        <f>VLOOKUP(H35,Reinigungstage!$A$6:$C$15,3,FALSE)</f>
        <v>1</v>
      </c>
      <c r="J35" s="63">
        <f t="shared" si="6"/>
        <v>47.44</v>
      </c>
      <c r="K35" s="67"/>
      <c r="L35" s="60">
        <f t="shared" si="7"/>
        <v>0</v>
      </c>
      <c r="M35" s="58">
        <f t="shared" si="3"/>
        <v>0</v>
      </c>
      <c r="N35" s="61">
        <f>'SVS ZwR'!$H$57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3">
        <v>35</v>
      </c>
      <c r="B36" s="108" t="str">
        <f>UR!B36</f>
        <v>EG</v>
      </c>
      <c r="C36" s="160" t="str">
        <f>UR!C36</f>
        <v>V6</v>
      </c>
      <c r="D36" s="56" t="str">
        <f>UR!D36</f>
        <v>WC Damen Verwaltung VHS</v>
      </c>
      <c r="E36" s="57" t="str">
        <f>UR!E36</f>
        <v>Sanitärräume</v>
      </c>
      <c r="F36" s="56" t="str">
        <f>UR!F36</f>
        <v>Steinfliesen</v>
      </c>
      <c r="G36" s="68">
        <f>UR!G36</f>
        <v>5.3900000000000006</v>
      </c>
      <c r="H36" s="59" t="s">
        <v>155</v>
      </c>
      <c r="I36" s="55">
        <f>VLOOKUP(H36,Reinigungstage!$A$6:$C$15,3,FALSE)</f>
        <v>1</v>
      </c>
      <c r="J36" s="63">
        <f t="shared" si="6"/>
        <v>5.3900000000000006</v>
      </c>
      <c r="K36" s="67"/>
      <c r="L36" s="60">
        <f t="shared" si="7"/>
        <v>0</v>
      </c>
      <c r="M36" s="58">
        <f t="shared" si="3"/>
        <v>0</v>
      </c>
      <c r="N36" s="61">
        <f>'SVS ZwR'!$H$57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3">
        <v>36</v>
      </c>
      <c r="B37" s="108" t="str">
        <f>UR!B37</f>
        <v>EG</v>
      </c>
      <c r="C37" s="160" t="str">
        <f>UR!C37</f>
        <v>V7</v>
      </c>
      <c r="D37" s="56" t="str">
        <f>UR!D37</f>
        <v>WC Herren Verwaltung VHS</v>
      </c>
      <c r="E37" s="57" t="str">
        <f>UR!E37</f>
        <v>Sanitärräume</v>
      </c>
      <c r="F37" s="56" t="str">
        <f>UR!F37</f>
        <v>Steinfliesen</v>
      </c>
      <c r="G37" s="68">
        <f>UR!G37</f>
        <v>5.36</v>
      </c>
      <c r="H37" s="59" t="s">
        <v>155</v>
      </c>
      <c r="I37" s="55">
        <f>VLOOKUP(H37,Reinigungstage!$A$6:$C$15,3,FALSE)</f>
        <v>1</v>
      </c>
      <c r="J37" s="63">
        <f t="shared" si="6"/>
        <v>5.36</v>
      </c>
      <c r="K37" s="67"/>
      <c r="L37" s="60">
        <f t="shared" si="7"/>
        <v>0</v>
      </c>
      <c r="M37" s="58">
        <f t="shared" si="3"/>
        <v>0</v>
      </c>
      <c r="N37" s="61">
        <f>'SVS ZwR'!$H$57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3">
        <v>37</v>
      </c>
      <c r="B38" s="108" t="str">
        <f>UR!B38</f>
        <v>EG</v>
      </c>
      <c r="C38" s="160" t="str">
        <f>UR!C38</f>
        <v>016</v>
      </c>
      <c r="D38" s="56" t="str">
        <f>UR!D38</f>
        <v>Vorraum Putzmittel</v>
      </c>
      <c r="E38" s="57" t="str">
        <f>UR!E38</f>
        <v>Keine Reinigung bzw. auf Anforderung</v>
      </c>
      <c r="F38" s="56" t="str">
        <f>UR!F38</f>
        <v>Steinfliesen</v>
      </c>
      <c r="G38" s="68">
        <f>UR!G38</f>
        <v>2.37</v>
      </c>
      <c r="H38" s="59" t="s">
        <v>155</v>
      </c>
      <c r="I38" s="55">
        <f>VLOOKUP(H38,Reinigungstage!$A$6:$C$15,3,FALSE)</f>
        <v>1</v>
      </c>
      <c r="J38" s="63">
        <f t="shared" si="6"/>
        <v>2.37</v>
      </c>
      <c r="K38" s="67"/>
      <c r="L38" s="60">
        <f t="shared" si="7"/>
        <v>0</v>
      </c>
      <c r="M38" s="58">
        <f t="shared" si="3"/>
        <v>0</v>
      </c>
      <c r="N38" s="61">
        <f>'SVS ZwR'!$H$57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3">
        <v>38</v>
      </c>
      <c r="B39" s="108" t="str">
        <f>UR!B39</f>
        <v>EG</v>
      </c>
      <c r="C39" s="160" t="str">
        <f>UR!C39</f>
        <v>016</v>
      </c>
      <c r="D39" s="56" t="str">
        <f>UR!D39</f>
        <v>Putzmittel</v>
      </c>
      <c r="E39" s="57" t="str">
        <f>UR!E39</f>
        <v>Keine Reinigung bzw. auf Anforderung</v>
      </c>
      <c r="F39" s="56" t="str">
        <f>UR!F39</f>
        <v>Steinfliesen</v>
      </c>
      <c r="G39" s="68">
        <f>UR!G39</f>
        <v>4.17</v>
      </c>
      <c r="H39" s="59" t="s">
        <v>155</v>
      </c>
      <c r="I39" s="55">
        <f>VLOOKUP(H39,Reinigungstage!$A$6:$C$15,3,FALSE)</f>
        <v>1</v>
      </c>
      <c r="J39" s="63">
        <f t="shared" si="6"/>
        <v>4.17</v>
      </c>
      <c r="K39" s="67"/>
      <c r="L39" s="60">
        <f t="shared" si="7"/>
        <v>0</v>
      </c>
      <c r="M39" s="58">
        <f t="shared" si="3"/>
        <v>0</v>
      </c>
      <c r="N39" s="61">
        <f>'SVS ZwR'!$H$57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3">
        <v>39</v>
      </c>
      <c r="B40" s="108" t="str">
        <f>UR!B40</f>
        <v>EG</v>
      </c>
      <c r="C40" s="160" t="str">
        <f>UR!C40</f>
        <v>015</v>
      </c>
      <c r="D40" s="56" t="str">
        <f>UR!D40</f>
        <v>Lager/Archiv + MUS</v>
      </c>
      <c r="E40" s="57" t="str">
        <f>UR!E40</f>
        <v>Lager und Archive</v>
      </c>
      <c r="F40" s="56" t="str">
        <f>UR!F40</f>
        <v>Steinfliesen</v>
      </c>
      <c r="G40" s="68">
        <f>UR!G40</f>
        <v>4.16</v>
      </c>
      <c r="H40" s="59" t="s">
        <v>155</v>
      </c>
      <c r="I40" s="55">
        <f>VLOOKUP(H40,Reinigungstage!$A$6:$C$15,3,FALSE)</f>
        <v>1</v>
      </c>
      <c r="J40" s="63">
        <f t="shared" si="6"/>
        <v>4.16</v>
      </c>
      <c r="K40" s="67"/>
      <c r="L40" s="60">
        <f t="shared" si="7"/>
        <v>0</v>
      </c>
      <c r="M40" s="58">
        <f t="shared" si="3"/>
        <v>0</v>
      </c>
      <c r="N40" s="61">
        <f>'SVS ZwR'!$H$57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3">
        <v>40</v>
      </c>
      <c r="B41" s="108" t="str">
        <f>UR!B41</f>
        <v>EG</v>
      </c>
      <c r="C41" s="160" t="str">
        <f>UR!C41</f>
        <v>010</v>
      </c>
      <c r="D41" s="56" t="str">
        <f>UR!D41</f>
        <v>WC Lehrer VHS</v>
      </c>
      <c r="E41" s="57" t="str">
        <f>UR!E41</f>
        <v>Sanitärräume</v>
      </c>
      <c r="F41" s="56" t="str">
        <f>UR!F41</f>
        <v>Steinfliesen</v>
      </c>
      <c r="G41" s="68">
        <f>UR!G41</f>
        <v>3.9</v>
      </c>
      <c r="H41" s="59" t="s">
        <v>155</v>
      </c>
      <c r="I41" s="55">
        <f>VLOOKUP(H41,Reinigungstage!$A$6:$C$15,3,FALSE)</f>
        <v>1</v>
      </c>
      <c r="J41" s="63">
        <f t="shared" si="6"/>
        <v>3.9</v>
      </c>
      <c r="K41" s="67"/>
      <c r="L41" s="60">
        <f t="shared" si="7"/>
        <v>0</v>
      </c>
      <c r="M41" s="58">
        <f t="shared" si="3"/>
        <v>0</v>
      </c>
      <c r="N41" s="61">
        <f>'SVS ZwR'!$H$57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3">
        <v>41</v>
      </c>
      <c r="B42" s="108" t="str">
        <f>UR!B42</f>
        <v>EG</v>
      </c>
      <c r="C42" s="160" t="str">
        <f>UR!C42</f>
        <v>Pause</v>
      </c>
      <c r="D42" s="56" t="str">
        <f>UR!D42</f>
        <v>Vorraum WC Jungen VHS</v>
      </c>
      <c r="E42" s="57" t="str">
        <f>UR!E42</f>
        <v>Sanitärräume</v>
      </c>
      <c r="F42" s="56" t="str">
        <f>UR!F42</f>
        <v>Steinfliesen</v>
      </c>
      <c r="G42" s="68">
        <f>UR!G42</f>
        <v>13.1</v>
      </c>
      <c r="H42" s="59" t="s">
        <v>155</v>
      </c>
      <c r="I42" s="55">
        <f>VLOOKUP(H42,Reinigungstage!$A$6:$C$15,3,FALSE)</f>
        <v>1</v>
      </c>
      <c r="J42" s="63">
        <f t="shared" si="6"/>
        <v>13.1</v>
      </c>
      <c r="K42" s="67"/>
      <c r="L42" s="60">
        <f t="shared" si="7"/>
        <v>0</v>
      </c>
      <c r="M42" s="58">
        <f t="shared" si="3"/>
        <v>0</v>
      </c>
      <c r="N42" s="61">
        <f>'SVS ZwR'!$H$57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3">
        <v>42</v>
      </c>
      <c r="B43" s="108" t="str">
        <f>UR!B43</f>
        <v>EG</v>
      </c>
      <c r="C43" s="160" t="str">
        <f>UR!C43</f>
        <v>Pause</v>
      </c>
      <c r="D43" s="56" t="str">
        <f>UR!D43</f>
        <v>WC Jungen Links VHS</v>
      </c>
      <c r="E43" s="57" t="str">
        <f>UR!E43</f>
        <v>Sanitärräume</v>
      </c>
      <c r="F43" s="56" t="str">
        <f>UR!F43</f>
        <v>Steinfliesen</v>
      </c>
      <c r="G43" s="68">
        <f>UR!G43</f>
        <v>14.62</v>
      </c>
      <c r="H43" s="59" t="s">
        <v>155</v>
      </c>
      <c r="I43" s="55">
        <f>VLOOKUP(H43,Reinigungstage!$A$6:$C$15,3,FALSE)</f>
        <v>1</v>
      </c>
      <c r="J43" s="63">
        <f t="shared" si="6"/>
        <v>14.62</v>
      </c>
      <c r="K43" s="67"/>
      <c r="L43" s="60">
        <f t="shared" si="7"/>
        <v>0</v>
      </c>
      <c r="M43" s="58">
        <f t="shared" si="3"/>
        <v>0</v>
      </c>
      <c r="N43" s="61">
        <f>'SVS ZwR'!$H$57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3">
        <v>43</v>
      </c>
      <c r="B44" s="108" t="str">
        <f>UR!B44</f>
        <v>EG</v>
      </c>
      <c r="C44" s="160" t="str">
        <f>UR!C44</f>
        <v>Pause</v>
      </c>
      <c r="D44" s="56" t="str">
        <f>UR!D44</f>
        <v>WC Jungen Rechts VHS</v>
      </c>
      <c r="E44" s="57" t="str">
        <f>UR!E44</f>
        <v>Sanitärräume</v>
      </c>
      <c r="F44" s="56" t="str">
        <f>UR!F44</f>
        <v>Steinfliesen</v>
      </c>
      <c r="G44" s="68">
        <f>UR!G44</f>
        <v>15.32</v>
      </c>
      <c r="H44" s="59" t="s">
        <v>155</v>
      </c>
      <c r="I44" s="55">
        <f>VLOOKUP(H44,Reinigungstage!$A$6:$C$15,3,FALSE)</f>
        <v>1</v>
      </c>
      <c r="J44" s="63">
        <f t="shared" si="6"/>
        <v>15.32</v>
      </c>
      <c r="K44" s="67"/>
      <c r="L44" s="60">
        <f t="shared" si="7"/>
        <v>0</v>
      </c>
      <c r="M44" s="58">
        <f t="shared" si="3"/>
        <v>0</v>
      </c>
      <c r="N44" s="61">
        <f>'SVS ZwR'!$H$57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3">
        <v>44</v>
      </c>
      <c r="B45" s="108" t="str">
        <f>UR!B45</f>
        <v>EG</v>
      </c>
      <c r="C45" s="160" t="str">
        <f>UR!C45</f>
        <v>Pause</v>
      </c>
      <c r="D45" s="56" t="str">
        <f>UR!D45</f>
        <v>Putzmittel</v>
      </c>
      <c r="E45" s="57" t="str">
        <f>UR!E45</f>
        <v>Keine Reinigung bzw. auf Anforderung</v>
      </c>
      <c r="F45" s="56" t="str">
        <f>UR!F45</f>
        <v>Steinfliesen</v>
      </c>
      <c r="G45" s="68">
        <f>UR!G45</f>
        <v>3.05</v>
      </c>
      <c r="H45" s="59" t="s">
        <v>27</v>
      </c>
      <c r="I45" s="55">
        <f>VLOOKUP(H45,Reinigungstage!$A$6:$C$15,3,FALSE)</f>
        <v>0</v>
      </c>
      <c r="J45" s="63">
        <f t="shared" si="6"/>
        <v>0</v>
      </c>
      <c r="K45" s="67"/>
      <c r="L45" s="60">
        <f t="shared" si="7"/>
        <v>0</v>
      </c>
      <c r="M45" s="58">
        <f t="shared" si="3"/>
        <v>0</v>
      </c>
      <c r="N45" s="61">
        <f>'SVS ZwR'!$H$57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3">
        <v>45</v>
      </c>
      <c r="B46" s="108" t="str">
        <f>UR!B46</f>
        <v>EG</v>
      </c>
      <c r="C46" s="160" t="str">
        <f>UR!C46</f>
        <v>Pause</v>
      </c>
      <c r="D46" s="56" t="str">
        <f>UR!D46</f>
        <v>Vorraum WC Mädchen VHS</v>
      </c>
      <c r="E46" s="57" t="str">
        <f>UR!E46</f>
        <v>Sanitärräume</v>
      </c>
      <c r="F46" s="56" t="str">
        <f>UR!F46</f>
        <v>Steinfliesen</v>
      </c>
      <c r="G46" s="68">
        <f>UR!G46</f>
        <v>13.1</v>
      </c>
      <c r="H46" s="59" t="s">
        <v>155</v>
      </c>
      <c r="I46" s="55">
        <f>VLOOKUP(H46,Reinigungstage!$A$6:$C$15,3,FALSE)</f>
        <v>1</v>
      </c>
      <c r="J46" s="63">
        <f t="shared" si="6"/>
        <v>13.1</v>
      </c>
      <c r="K46" s="67"/>
      <c r="L46" s="60">
        <f t="shared" si="7"/>
        <v>0</v>
      </c>
      <c r="M46" s="58">
        <f t="shared" si="3"/>
        <v>0</v>
      </c>
      <c r="N46" s="61">
        <f>'SVS ZwR'!$H$57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3">
        <v>46</v>
      </c>
      <c r="B47" s="108" t="str">
        <f>UR!B47</f>
        <v>EG</v>
      </c>
      <c r="C47" s="160" t="str">
        <f>UR!C47</f>
        <v>Pause</v>
      </c>
      <c r="D47" s="56" t="str">
        <f>UR!D47</f>
        <v>WC Mädchen Rechts VHS</v>
      </c>
      <c r="E47" s="57" t="str">
        <f>UR!E47</f>
        <v>Sanitärräume</v>
      </c>
      <c r="F47" s="56" t="str">
        <f>UR!F47</f>
        <v>Steinfliesen</v>
      </c>
      <c r="G47" s="68">
        <f>UR!G47</f>
        <v>15.44</v>
      </c>
      <c r="H47" s="59" t="s">
        <v>155</v>
      </c>
      <c r="I47" s="55">
        <f>VLOOKUP(H47,Reinigungstage!$A$6:$C$15,3,FALSE)</f>
        <v>1</v>
      </c>
      <c r="J47" s="63">
        <f t="shared" si="6"/>
        <v>15.44</v>
      </c>
      <c r="K47" s="67"/>
      <c r="L47" s="60">
        <f t="shared" si="7"/>
        <v>0</v>
      </c>
      <c r="M47" s="58">
        <f t="shared" si="3"/>
        <v>0</v>
      </c>
      <c r="N47" s="61">
        <f>'SVS ZwR'!$H$57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3">
        <v>47</v>
      </c>
      <c r="B48" s="108" t="str">
        <f>UR!B48</f>
        <v>EG</v>
      </c>
      <c r="C48" s="160" t="str">
        <f>UR!C48</f>
        <v>Pause</v>
      </c>
      <c r="D48" s="56" t="str">
        <f>UR!D48</f>
        <v>WC Mädchen Links VHS</v>
      </c>
      <c r="E48" s="57" t="str">
        <f>UR!E48</f>
        <v>Sanitärräume</v>
      </c>
      <c r="F48" s="56" t="str">
        <f>UR!F48</f>
        <v>Steinfliesen</v>
      </c>
      <c r="G48" s="68">
        <f>UR!G48</f>
        <v>15.38</v>
      </c>
      <c r="H48" s="59" t="s">
        <v>155</v>
      </c>
      <c r="I48" s="55">
        <f>VLOOKUP(H48,Reinigungstage!$A$6:$C$15,3,FALSE)</f>
        <v>1</v>
      </c>
      <c r="J48" s="63">
        <f t="shared" si="6"/>
        <v>15.38</v>
      </c>
      <c r="K48" s="67"/>
      <c r="L48" s="60">
        <f t="shared" si="7"/>
        <v>0</v>
      </c>
      <c r="M48" s="58">
        <f t="shared" si="3"/>
        <v>0</v>
      </c>
      <c r="N48" s="61">
        <f>'SVS ZwR'!$H$57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3">
        <v>48</v>
      </c>
      <c r="B49" s="108" t="str">
        <f>UR!B49</f>
        <v>EG</v>
      </c>
      <c r="C49" s="160">
        <f>UR!C49</f>
        <v>0</v>
      </c>
      <c r="D49" s="56" t="str">
        <f>UR!D49</f>
        <v>Haupttreppenhaus EG-1.OG/Mu/Archiv</v>
      </c>
      <c r="E49" s="57" t="str">
        <f>UR!E49</f>
        <v>Treppenhäuser</v>
      </c>
      <c r="F49" s="56" t="str">
        <f>UR!F49</f>
        <v>Steinfliesen</v>
      </c>
      <c r="G49" s="68">
        <f>UR!G49</f>
        <v>26.439999999999998</v>
      </c>
      <c r="H49" s="59" t="s">
        <v>155</v>
      </c>
      <c r="I49" s="55">
        <f>VLOOKUP(H49,Reinigungstage!$A$6:$C$15,3,FALSE)</f>
        <v>1</v>
      </c>
      <c r="J49" s="63">
        <f t="shared" si="6"/>
        <v>26.439999999999998</v>
      </c>
      <c r="K49" s="67"/>
      <c r="L49" s="60">
        <f t="shared" si="7"/>
        <v>0</v>
      </c>
      <c r="M49" s="58">
        <f t="shared" si="3"/>
        <v>0</v>
      </c>
      <c r="N49" s="61">
        <f>'SVS ZwR'!$H$57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3">
        <v>49</v>
      </c>
      <c r="B50" s="108" t="str">
        <f>UR!B50</f>
        <v>EG</v>
      </c>
      <c r="C50" s="160">
        <f>UR!C50</f>
        <v>0</v>
      </c>
      <c r="D50" s="56" t="str">
        <f>UR!D50</f>
        <v>Nebentreppenhaus B EG-1.OG/VHS</v>
      </c>
      <c r="E50" s="57" t="str">
        <f>UR!E50</f>
        <v>Treppenhäuser</v>
      </c>
      <c r="F50" s="56" t="str">
        <f>UR!F50</f>
        <v>Steinfliesen</v>
      </c>
      <c r="G50" s="68">
        <f>UR!G50</f>
        <v>18.739999999999998</v>
      </c>
      <c r="H50" s="59" t="s">
        <v>155</v>
      </c>
      <c r="I50" s="55">
        <f>VLOOKUP(H50,Reinigungstage!$A$6:$C$15,3,FALSE)</f>
        <v>1</v>
      </c>
      <c r="J50" s="63">
        <f t="shared" si="6"/>
        <v>18.739999999999998</v>
      </c>
      <c r="K50" s="67"/>
      <c r="L50" s="60">
        <f t="shared" si="7"/>
        <v>0</v>
      </c>
      <c r="M50" s="58">
        <f t="shared" si="3"/>
        <v>0</v>
      </c>
      <c r="N50" s="61">
        <f>'SVS ZwR'!$H$57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3">
        <v>50</v>
      </c>
      <c r="B51" s="108" t="str">
        <f>UR!B51</f>
        <v>EG</v>
      </c>
      <c r="C51" s="160">
        <f>UR!C51</f>
        <v>0</v>
      </c>
      <c r="D51" s="56" t="str">
        <f>UR!D51</f>
        <v>Nebentreppenhaus A EG-1.OG/VHS</v>
      </c>
      <c r="E51" s="57" t="str">
        <f>UR!E51</f>
        <v>Treppenhäuser</v>
      </c>
      <c r="F51" s="56" t="str">
        <f>UR!F51</f>
        <v>Steinfliesen</v>
      </c>
      <c r="G51" s="68">
        <f>UR!G51</f>
        <v>18.829999999999998</v>
      </c>
      <c r="H51" s="59" t="s">
        <v>155</v>
      </c>
      <c r="I51" s="55">
        <f>VLOOKUP(H51,Reinigungstage!$A$6:$C$15,3,FALSE)</f>
        <v>1</v>
      </c>
      <c r="J51" s="63">
        <f t="shared" si="6"/>
        <v>18.829999999999998</v>
      </c>
      <c r="K51" s="67"/>
      <c r="L51" s="60">
        <f t="shared" si="7"/>
        <v>0</v>
      </c>
      <c r="M51" s="58">
        <f t="shared" si="3"/>
        <v>0</v>
      </c>
      <c r="N51" s="61">
        <f>'SVS ZwR'!$H$57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3">
        <v>51</v>
      </c>
      <c r="B52" s="108" t="str">
        <f>UR!B52</f>
        <v>EG</v>
      </c>
      <c r="C52" s="160">
        <f>UR!C52</f>
        <v>0</v>
      </c>
      <c r="D52" s="56" t="str">
        <f>UR!D52</f>
        <v>Eingangshalle</v>
      </c>
      <c r="E52" s="57" t="str">
        <f>UR!E52</f>
        <v>Verkehrsflächen</v>
      </c>
      <c r="F52" s="56" t="str">
        <f>UR!F52</f>
        <v>Fliesen</v>
      </c>
      <c r="G52" s="68">
        <f>UR!G52</f>
        <v>147.11000000000001</v>
      </c>
      <c r="H52" s="59" t="s">
        <v>155</v>
      </c>
      <c r="I52" s="55">
        <f>VLOOKUP(H52,Reinigungstage!$A$6:$C$15,3,FALSE)</f>
        <v>1</v>
      </c>
      <c r="J52" s="63">
        <f t="shared" si="6"/>
        <v>147.11000000000001</v>
      </c>
      <c r="K52" s="67"/>
      <c r="L52" s="60">
        <f t="shared" si="7"/>
        <v>0</v>
      </c>
      <c r="M52" s="58">
        <f t="shared" si="3"/>
        <v>0</v>
      </c>
      <c r="N52" s="61">
        <f>'SVS ZwR'!$H$57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3">
        <v>52</v>
      </c>
      <c r="B53" s="108" t="str">
        <f>UR!B53</f>
        <v>EG</v>
      </c>
      <c r="C53" s="160">
        <f>UR!C53</f>
        <v>0</v>
      </c>
      <c r="D53" s="56" t="str">
        <f>UR!D53</f>
        <v>Flur Haupttreppenhaus/Archiv</v>
      </c>
      <c r="E53" s="57" t="str">
        <f>UR!E53</f>
        <v>Verkehrsflächen</v>
      </c>
      <c r="F53" s="56" t="str">
        <f>UR!F53</f>
        <v>Fliesen</v>
      </c>
      <c r="G53" s="68">
        <f>UR!G53</f>
        <v>79.36</v>
      </c>
      <c r="H53" s="59" t="s">
        <v>155</v>
      </c>
      <c r="I53" s="55">
        <f>VLOOKUP(H53,Reinigungstage!$A$6:$C$15,3,FALSE)</f>
        <v>1</v>
      </c>
      <c r="J53" s="63">
        <f t="shared" si="6"/>
        <v>79.36</v>
      </c>
      <c r="K53" s="67"/>
      <c r="L53" s="60">
        <f t="shared" si="7"/>
        <v>0</v>
      </c>
      <c r="M53" s="58">
        <f t="shared" si="3"/>
        <v>0</v>
      </c>
      <c r="N53" s="61">
        <f>'SVS ZwR'!$H$57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3">
        <v>53</v>
      </c>
      <c r="B54" s="108" t="str">
        <f>UR!B54</f>
        <v>EG</v>
      </c>
      <c r="C54" s="160">
        <f>UR!C54</f>
        <v>0</v>
      </c>
      <c r="D54" s="56" t="str">
        <f>UR!D54</f>
        <v>Flur vor Raum 019/Archiv</v>
      </c>
      <c r="E54" s="57" t="str">
        <f>UR!E54</f>
        <v>Verkehrsflächen</v>
      </c>
      <c r="F54" s="56" t="str">
        <f>UR!F54</f>
        <v>Fliesen</v>
      </c>
      <c r="G54" s="68">
        <f>UR!G54</f>
        <v>47.63</v>
      </c>
      <c r="H54" s="59" t="s">
        <v>155</v>
      </c>
      <c r="I54" s="55">
        <f>VLOOKUP(H54,Reinigungstage!$A$6:$C$15,3,FALSE)</f>
        <v>1</v>
      </c>
      <c r="J54" s="63">
        <f t="shared" si="6"/>
        <v>47.63</v>
      </c>
      <c r="K54" s="67"/>
      <c r="L54" s="60">
        <f t="shared" si="7"/>
        <v>0</v>
      </c>
      <c r="M54" s="58">
        <f t="shared" si="3"/>
        <v>0</v>
      </c>
      <c r="N54" s="61">
        <f>'SVS ZwR'!$H$57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3">
        <v>54</v>
      </c>
      <c r="B55" s="108" t="str">
        <f>UR!B55</f>
        <v>EG</v>
      </c>
      <c r="C55" s="160">
        <f>UR!C55</f>
        <v>0</v>
      </c>
      <c r="D55" s="56" t="str">
        <f>UR!D55</f>
        <v>Flur Verwaltung/VHS</v>
      </c>
      <c r="E55" s="57" t="str">
        <f>UR!E55</f>
        <v>Verkehrsflächen</v>
      </c>
      <c r="F55" s="56" t="str">
        <f>UR!F55</f>
        <v>Fliesen</v>
      </c>
      <c r="G55" s="68">
        <f>UR!G55</f>
        <v>23.6</v>
      </c>
      <c r="H55" s="59" t="s">
        <v>155</v>
      </c>
      <c r="I55" s="55">
        <f>VLOOKUP(H55,Reinigungstage!$A$6:$C$15,3,FALSE)</f>
        <v>1</v>
      </c>
      <c r="J55" s="63">
        <f t="shared" si="6"/>
        <v>23.6</v>
      </c>
      <c r="K55" s="67"/>
      <c r="L55" s="60">
        <f t="shared" si="7"/>
        <v>0</v>
      </c>
      <c r="M55" s="58">
        <f t="shared" si="3"/>
        <v>0</v>
      </c>
      <c r="N55" s="61">
        <f>'SVS ZwR'!$H$57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3">
        <v>55</v>
      </c>
      <c r="B56" s="108" t="str">
        <f>UR!B56</f>
        <v>EG</v>
      </c>
      <c r="C56" s="160">
        <f>UR!C56</f>
        <v>0</v>
      </c>
      <c r="D56" s="56" t="str">
        <f>UR!D56</f>
        <v>Treppenraum Nebentreppenhaus B/VHS</v>
      </c>
      <c r="E56" s="57" t="str">
        <f>UR!E56</f>
        <v>Verkehrsflächen</v>
      </c>
      <c r="F56" s="56" t="str">
        <f>UR!F56</f>
        <v>Steinfliesen</v>
      </c>
      <c r="G56" s="68">
        <f>UR!G56</f>
        <v>36.89</v>
      </c>
      <c r="H56" s="59" t="s">
        <v>155</v>
      </c>
      <c r="I56" s="55">
        <f>VLOOKUP(H56,Reinigungstage!$A$6:$C$15,3,FALSE)</f>
        <v>1</v>
      </c>
      <c r="J56" s="63">
        <f t="shared" si="6"/>
        <v>36.89</v>
      </c>
      <c r="K56" s="67"/>
      <c r="L56" s="60">
        <f t="shared" si="7"/>
        <v>0</v>
      </c>
      <c r="M56" s="58">
        <f t="shared" si="3"/>
        <v>0</v>
      </c>
      <c r="N56" s="61">
        <f>'SVS ZwR'!$H$57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3">
        <v>56</v>
      </c>
      <c r="B57" s="108" t="str">
        <f>UR!B57</f>
        <v>EG</v>
      </c>
      <c r="C57" s="160">
        <f>UR!C57</f>
        <v>0</v>
      </c>
      <c r="D57" s="56" t="str">
        <f>UR!D57</f>
        <v>Windfang B/VHS</v>
      </c>
      <c r="E57" s="57" t="str">
        <f>UR!E57</f>
        <v>Verkehrsflächen</v>
      </c>
      <c r="F57" s="56" t="str">
        <f>UR!F57</f>
        <v xml:space="preserve">Fliesen  </v>
      </c>
      <c r="G57" s="68">
        <f>UR!G57</f>
        <v>18.03</v>
      </c>
      <c r="H57" s="59" t="s">
        <v>155</v>
      </c>
      <c r="I57" s="55">
        <f>VLOOKUP(H57,Reinigungstage!$A$6:$C$15,3,FALSE)</f>
        <v>1</v>
      </c>
      <c r="J57" s="63">
        <f t="shared" si="6"/>
        <v>18.03</v>
      </c>
      <c r="K57" s="67"/>
      <c r="L57" s="60">
        <f t="shared" si="7"/>
        <v>0</v>
      </c>
      <c r="M57" s="58">
        <f t="shared" si="3"/>
        <v>0</v>
      </c>
      <c r="N57" s="61">
        <f>'SVS ZwR'!$H$57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3">
        <v>57</v>
      </c>
      <c r="B58" s="108" t="str">
        <f>UR!B58</f>
        <v>EG</v>
      </c>
      <c r="C58" s="160">
        <f>UR!C58</f>
        <v>0</v>
      </c>
      <c r="D58" s="56" t="str">
        <f>UR!D58</f>
        <v>Flur vor Raum 5-009/VHS</v>
      </c>
      <c r="E58" s="57" t="str">
        <f>UR!E58</f>
        <v>Verkehrsflächen</v>
      </c>
      <c r="F58" s="56" t="str">
        <f>UR!F58</f>
        <v>Fliesen</v>
      </c>
      <c r="G58" s="68">
        <f>UR!G58</f>
        <v>78.67</v>
      </c>
      <c r="H58" s="59" t="s">
        <v>155</v>
      </c>
      <c r="I58" s="55">
        <f>VLOOKUP(H58,Reinigungstage!$A$6:$C$15,3,FALSE)</f>
        <v>1</v>
      </c>
      <c r="J58" s="63">
        <f t="shared" si="6"/>
        <v>78.67</v>
      </c>
      <c r="K58" s="67"/>
      <c r="L58" s="60">
        <f t="shared" si="7"/>
        <v>0</v>
      </c>
      <c r="M58" s="58">
        <f t="shared" si="3"/>
        <v>0</v>
      </c>
      <c r="N58" s="61">
        <f>'SVS ZwR'!$H$57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3">
        <v>58</v>
      </c>
      <c r="B59" s="108" t="str">
        <f>UR!B59</f>
        <v>EG</v>
      </c>
      <c r="C59" s="160">
        <f>UR!C59</f>
        <v>0</v>
      </c>
      <c r="D59" s="56" t="str">
        <f>UR!D59</f>
        <v>Flur vor Raum 1-4/VHS</v>
      </c>
      <c r="E59" s="57" t="str">
        <f>UR!E59</f>
        <v>Verkehrsflächen</v>
      </c>
      <c r="F59" s="56" t="str">
        <f>UR!F59</f>
        <v>Fliesen</v>
      </c>
      <c r="G59" s="68">
        <f>UR!G59</f>
        <v>84.46</v>
      </c>
      <c r="H59" s="59" t="s">
        <v>155</v>
      </c>
      <c r="I59" s="55">
        <f>VLOOKUP(H59,Reinigungstage!$A$6:$C$15,3,FALSE)</f>
        <v>1</v>
      </c>
      <c r="J59" s="63">
        <f t="shared" si="6"/>
        <v>84.46</v>
      </c>
      <c r="K59" s="67"/>
      <c r="L59" s="60">
        <f t="shared" si="7"/>
        <v>0</v>
      </c>
      <c r="M59" s="58">
        <f t="shared" si="3"/>
        <v>0</v>
      </c>
      <c r="N59" s="61">
        <f>'SVS ZwR'!$H$57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A60" s="123">
        <v>59</v>
      </c>
      <c r="B60" s="108" t="str">
        <f>UR!B60</f>
        <v>EG</v>
      </c>
      <c r="C60" s="160">
        <f>UR!C60</f>
        <v>0</v>
      </c>
      <c r="D60" s="56" t="str">
        <f>UR!D60</f>
        <v>Windfang A/VHS</v>
      </c>
      <c r="E60" s="57" t="str">
        <f>UR!E60</f>
        <v>Verkehrsflächen</v>
      </c>
      <c r="F60" s="56" t="str">
        <f>UR!F60</f>
        <v>Fliesen</v>
      </c>
      <c r="G60" s="68">
        <f>UR!G60</f>
        <v>17.670000000000002</v>
      </c>
      <c r="H60" s="59" t="s">
        <v>155</v>
      </c>
      <c r="I60" s="55">
        <f>VLOOKUP(H60,Reinigungstage!$A$6:$C$15,3,FALSE)</f>
        <v>1</v>
      </c>
      <c r="J60" s="63">
        <f t="shared" si="6"/>
        <v>17.670000000000002</v>
      </c>
      <c r="K60" s="67"/>
      <c r="L60" s="60">
        <f t="shared" si="7"/>
        <v>0</v>
      </c>
      <c r="M60" s="58">
        <f t="shared" si="3"/>
        <v>0</v>
      </c>
      <c r="N60" s="61">
        <f>'SVS ZwR'!$H$57</f>
        <v>0</v>
      </c>
      <c r="O60" s="4">
        <f t="shared" si="4"/>
        <v>0</v>
      </c>
      <c r="P60" s="4">
        <f t="shared" si="5"/>
        <v>0</v>
      </c>
      <c r="Q60" s="61">
        <f t="shared" si="2"/>
        <v>0</v>
      </c>
    </row>
    <row r="61" spans="1:17" x14ac:dyDescent="0.2">
      <c r="A61" s="123">
        <v>60</v>
      </c>
      <c r="B61" s="108" t="str">
        <f>UR!B61</f>
        <v>EG</v>
      </c>
      <c r="C61" s="160">
        <f>UR!C61</f>
        <v>0</v>
      </c>
      <c r="D61" s="56" t="str">
        <f>UR!D61</f>
        <v>Treppenraum Nebentreppenhaus A/VHS</v>
      </c>
      <c r="E61" s="57" t="str">
        <f>UR!E61</f>
        <v>Verkehrsflächen</v>
      </c>
      <c r="F61" s="56" t="str">
        <f>UR!F61</f>
        <v>Steinfliesen</v>
      </c>
      <c r="G61" s="68">
        <f>UR!G61</f>
        <v>26.25</v>
      </c>
      <c r="H61" s="59" t="s">
        <v>155</v>
      </c>
      <c r="I61" s="55">
        <f>VLOOKUP(H61,Reinigungstage!$A$6:$C$15,3,FALSE)</f>
        <v>1</v>
      </c>
      <c r="J61" s="63">
        <f t="shared" ref="J61:J79" si="8">G61*I61</f>
        <v>26.25</v>
      </c>
      <c r="K61" s="67"/>
      <c r="L61" s="60">
        <f t="shared" ref="L61:L79" si="9">IF(J61&gt;0,IF(K61&gt;0,(G61/K61)*(1/24),0),0)</f>
        <v>0</v>
      </c>
      <c r="M61" s="58">
        <f t="shared" si="3"/>
        <v>0</v>
      </c>
      <c r="N61" s="61">
        <f>'SVS ZwR'!$H$57</f>
        <v>0</v>
      </c>
      <c r="O61" s="4">
        <f t="shared" si="4"/>
        <v>0</v>
      </c>
      <c r="P61" s="4">
        <f t="shared" si="5"/>
        <v>0</v>
      </c>
      <c r="Q61" s="61">
        <f t="shared" ref="Q61:Q79" si="10">M61*N61</f>
        <v>0</v>
      </c>
    </row>
    <row r="62" spans="1:17" x14ac:dyDescent="0.2">
      <c r="A62" s="123">
        <v>61</v>
      </c>
      <c r="B62" s="108" t="str">
        <f>UR!B62</f>
        <v>EG</v>
      </c>
      <c r="C62" s="160" t="str">
        <f>UR!C62</f>
        <v>Pause</v>
      </c>
      <c r="D62" s="56" t="str">
        <f>UR!D62</f>
        <v>Eingang/VHS</v>
      </c>
      <c r="E62" s="57" t="str">
        <f>UR!E62</f>
        <v>Verkehrsflächen</v>
      </c>
      <c r="F62" s="56" t="str">
        <f>UR!F62</f>
        <v>Linoleum</v>
      </c>
      <c r="G62" s="68">
        <f>UR!G62</f>
        <v>15.77</v>
      </c>
      <c r="H62" s="59" t="s">
        <v>155</v>
      </c>
      <c r="I62" s="55">
        <f>VLOOKUP(H62,Reinigungstage!$A$6:$C$15,3,FALSE)</f>
        <v>1</v>
      </c>
      <c r="J62" s="63">
        <f t="shared" si="8"/>
        <v>15.77</v>
      </c>
      <c r="K62" s="67"/>
      <c r="L62" s="60">
        <f t="shared" si="9"/>
        <v>0</v>
      </c>
      <c r="M62" s="58">
        <f t="shared" ref="M62:M79" si="11">IF(J62&gt;0,IF(K62&gt;0,(J62/K62),0),0)</f>
        <v>0</v>
      </c>
      <c r="N62" s="61">
        <f>'SVS ZwR'!$H$57</f>
        <v>0</v>
      </c>
      <c r="O62" s="4">
        <f t="shared" ref="O62:O79" si="12">IF(J62&gt;0,IF(K62&gt;0,(G62/K62)*N62,0),0)</f>
        <v>0</v>
      </c>
      <c r="P62" s="4">
        <f t="shared" ref="P62:P79" si="13">O62/G62</f>
        <v>0</v>
      </c>
      <c r="Q62" s="61">
        <f t="shared" si="10"/>
        <v>0</v>
      </c>
    </row>
    <row r="63" spans="1:17" x14ac:dyDescent="0.2">
      <c r="A63" s="123">
        <v>62</v>
      </c>
      <c r="B63" s="108" t="str">
        <f>UR!B63</f>
        <v>EG</v>
      </c>
      <c r="C63" s="160" t="str">
        <f>UR!C63</f>
        <v>Pause</v>
      </c>
      <c r="D63" s="56" t="str">
        <f>UR!D63</f>
        <v>Flur/VHS</v>
      </c>
      <c r="E63" s="57" t="str">
        <f>UR!E63</f>
        <v>Verkehrsflächen</v>
      </c>
      <c r="F63" s="56" t="str">
        <f>UR!F63</f>
        <v>Linoleum</v>
      </c>
      <c r="G63" s="68">
        <f>UR!G63</f>
        <v>15.8</v>
      </c>
      <c r="H63" s="59" t="s">
        <v>155</v>
      </c>
      <c r="I63" s="55">
        <f>VLOOKUP(H63,Reinigungstage!$A$6:$C$15,3,FALSE)</f>
        <v>1</v>
      </c>
      <c r="J63" s="63">
        <f t="shared" si="8"/>
        <v>15.8</v>
      </c>
      <c r="K63" s="67"/>
      <c r="L63" s="60">
        <f t="shared" si="9"/>
        <v>0</v>
      </c>
      <c r="M63" s="58">
        <f t="shared" si="11"/>
        <v>0</v>
      </c>
      <c r="N63" s="61">
        <f>'SVS ZwR'!$H$57</f>
        <v>0</v>
      </c>
      <c r="O63" s="4">
        <f t="shared" si="12"/>
        <v>0</v>
      </c>
      <c r="P63" s="4">
        <f t="shared" si="13"/>
        <v>0</v>
      </c>
      <c r="Q63" s="61">
        <f t="shared" si="10"/>
        <v>0</v>
      </c>
    </row>
    <row r="64" spans="1:17" x14ac:dyDescent="0.2">
      <c r="A64" s="123">
        <v>63</v>
      </c>
      <c r="B64" s="108" t="str">
        <f>UR!B64</f>
        <v>EG</v>
      </c>
      <c r="C64" s="160" t="str">
        <f>UR!C64</f>
        <v>011</v>
      </c>
      <c r="D64" s="56" t="str">
        <f>UR!D64</f>
        <v>Hausmeister</v>
      </c>
      <c r="E64" s="57" t="str">
        <f>UR!E64</f>
        <v>Verwaltungsräume</v>
      </c>
      <c r="F64" s="56" t="str">
        <f>UR!F64</f>
        <v>Fliesen</v>
      </c>
      <c r="G64" s="68">
        <f>UR!G64</f>
        <v>17.59</v>
      </c>
      <c r="H64" s="59" t="s">
        <v>155</v>
      </c>
      <c r="I64" s="55">
        <f>VLOOKUP(H64,Reinigungstage!$A$6:$C$15,3,FALSE)</f>
        <v>1</v>
      </c>
      <c r="J64" s="63">
        <f t="shared" si="8"/>
        <v>17.59</v>
      </c>
      <c r="K64" s="67"/>
      <c r="L64" s="60">
        <f t="shared" si="9"/>
        <v>0</v>
      </c>
      <c r="M64" s="58">
        <f t="shared" si="11"/>
        <v>0</v>
      </c>
      <c r="N64" s="61">
        <f>'SVS ZwR'!$H$57</f>
        <v>0</v>
      </c>
      <c r="O64" s="4">
        <f t="shared" si="12"/>
        <v>0</v>
      </c>
      <c r="P64" s="4">
        <f t="shared" si="13"/>
        <v>0</v>
      </c>
      <c r="Q64" s="61">
        <f t="shared" si="10"/>
        <v>0</v>
      </c>
    </row>
    <row r="65" spans="1:17" x14ac:dyDescent="0.2">
      <c r="A65" s="123">
        <v>64</v>
      </c>
      <c r="B65" s="108" t="str">
        <f>UR!B65</f>
        <v>EG</v>
      </c>
      <c r="C65" s="160" t="str">
        <f>UR!C65</f>
        <v>A1</v>
      </c>
      <c r="D65" s="56" t="str">
        <f>UR!D65</f>
        <v>Konferenzraum VHS</v>
      </c>
      <c r="E65" s="57" t="str">
        <f>UR!E65</f>
        <v>Verwaltungsräume</v>
      </c>
      <c r="F65" s="56" t="str">
        <f>UR!F65</f>
        <v>PVC</v>
      </c>
      <c r="G65" s="68">
        <f>UR!G65</f>
        <v>19.239999999999998</v>
      </c>
      <c r="H65" s="59" t="s">
        <v>155</v>
      </c>
      <c r="I65" s="55">
        <f>VLOOKUP(H65,Reinigungstage!$A$6:$C$15,3,FALSE)</f>
        <v>1</v>
      </c>
      <c r="J65" s="63">
        <f t="shared" si="8"/>
        <v>19.239999999999998</v>
      </c>
      <c r="K65" s="67"/>
      <c r="L65" s="60">
        <f t="shared" si="9"/>
        <v>0</v>
      </c>
      <c r="M65" s="58">
        <f t="shared" si="11"/>
        <v>0</v>
      </c>
      <c r="N65" s="61">
        <f>'SVS ZwR'!$H$57</f>
        <v>0</v>
      </c>
      <c r="O65" s="4">
        <f t="shared" si="12"/>
        <v>0</v>
      </c>
      <c r="P65" s="4">
        <f t="shared" si="13"/>
        <v>0</v>
      </c>
      <c r="Q65" s="61">
        <f t="shared" si="10"/>
        <v>0</v>
      </c>
    </row>
    <row r="66" spans="1:17" x14ac:dyDescent="0.2">
      <c r="A66" s="123">
        <v>65</v>
      </c>
      <c r="B66" s="108" t="str">
        <f>UR!B66</f>
        <v>EG</v>
      </c>
      <c r="C66" s="160" t="str">
        <f>UR!C66</f>
        <v>V1</v>
      </c>
      <c r="D66" s="56" t="str">
        <f>UR!D66</f>
        <v>Büro VHS</v>
      </c>
      <c r="E66" s="57" t="str">
        <f>UR!E66</f>
        <v>Verwaltungsräume</v>
      </c>
      <c r="F66" s="56" t="str">
        <f>UR!F66</f>
        <v>PVC</v>
      </c>
      <c r="G66" s="68">
        <f>UR!G66</f>
        <v>17.079999999999998</v>
      </c>
      <c r="H66" s="59" t="s">
        <v>155</v>
      </c>
      <c r="I66" s="55">
        <f>VLOOKUP(H66,Reinigungstage!$A$6:$C$15,3,FALSE)</f>
        <v>1</v>
      </c>
      <c r="J66" s="63">
        <f t="shared" si="8"/>
        <v>17.079999999999998</v>
      </c>
      <c r="K66" s="67"/>
      <c r="L66" s="60">
        <f t="shared" si="9"/>
        <v>0</v>
      </c>
      <c r="M66" s="58">
        <f t="shared" si="11"/>
        <v>0</v>
      </c>
      <c r="N66" s="61">
        <f>'SVS ZwR'!$H$57</f>
        <v>0</v>
      </c>
      <c r="O66" s="4">
        <f t="shared" si="12"/>
        <v>0</v>
      </c>
      <c r="P66" s="4">
        <f t="shared" si="13"/>
        <v>0</v>
      </c>
      <c r="Q66" s="61">
        <f t="shared" si="10"/>
        <v>0</v>
      </c>
    </row>
    <row r="67" spans="1:17" x14ac:dyDescent="0.2">
      <c r="A67" s="123">
        <v>66</v>
      </c>
      <c r="B67" s="108" t="str">
        <f>UR!B67</f>
        <v>EG</v>
      </c>
      <c r="C67" s="160" t="str">
        <f>UR!C67</f>
        <v>V2</v>
      </c>
      <c r="D67" s="56" t="str">
        <f>UR!D67</f>
        <v>Büro  VHS</v>
      </c>
      <c r="E67" s="57" t="str">
        <f>UR!E67</f>
        <v>Verwaltungsräume</v>
      </c>
      <c r="F67" s="56" t="str">
        <f>UR!F67</f>
        <v>Teppich</v>
      </c>
      <c r="G67" s="68">
        <f>UR!G67</f>
        <v>19.22</v>
      </c>
      <c r="H67" s="59" t="s">
        <v>155</v>
      </c>
      <c r="I67" s="55">
        <f>VLOOKUP(H67,Reinigungstage!$A$6:$C$15,3,FALSE)</f>
        <v>1</v>
      </c>
      <c r="J67" s="63">
        <f t="shared" si="8"/>
        <v>19.22</v>
      </c>
      <c r="K67" s="67"/>
      <c r="L67" s="60">
        <f t="shared" si="9"/>
        <v>0</v>
      </c>
      <c r="M67" s="58">
        <f t="shared" si="11"/>
        <v>0</v>
      </c>
      <c r="N67" s="61">
        <f>'SVS ZwR'!$H$57</f>
        <v>0</v>
      </c>
      <c r="O67" s="4">
        <f t="shared" si="12"/>
        <v>0</v>
      </c>
      <c r="P67" s="4">
        <f t="shared" si="13"/>
        <v>0</v>
      </c>
      <c r="Q67" s="61">
        <f t="shared" si="10"/>
        <v>0</v>
      </c>
    </row>
    <row r="68" spans="1:17" x14ac:dyDescent="0.2">
      <c r="A68" s="123">
        <v>67</v>
      </c>
      <c r="B68" s="108" t="str">
        <f>UR!B68</f>
        <v>EG</v>
      </c>
      <c r="C68" s="160" t="str">
        <f>UR!C68</f>
        <v>018</v>
      </c>
      <c r="D68" s="56" t="str">
        <f>UR!D68</f>
        <v>Archiv/Archiv</v>
      </c>
      <c r="E68" s="57" t="str">
        <f>UR!E68</f>
        <v>Lager und Archive</v>
      </c>
      <c r="F68" s="56" t="str">
        <f>UR!F68</f>
        <v>PVC</v>
      </c>
      <c r="G68" s="68">
        <f>UR!G68</f>
        <v>49.86</v>
      </c>
      <c r="H68" s="59" t="s">
        <v>155</v>
      </c>
      <c r="I68" s="55">
        <f>VLOOKUP(H68,Reinigungstage!$A$6:$C$15,3,FALSE)</f>
        <v>1</v>
      </c>
      <c r="J68" s="63">
        <f t="shared" si="8"/>
        <v>49.86</v>
      </c>
      <c r="K68" s="67"/>
      <c r="L68" s="60">
        <f t="shared" si="9"/>
        <v>0</v>
      </c>
      <c r="M68" s="58">
        <f t="shared" si="11"/>
        <v>0</v>
      </c>
      <c r="N68" s="61">
        <f>'SVS ZwR'!$H$57</f>
        <v>0</v>
      </c>
      <c r="O68" s="4">
        <f t="shared" si="12"/>
        <v>0</v>
      </c>
      <c r="P68" s="4">
        <f t="shared" si="13"/>
        <v>0</v>
      </c>
      <c r="Q68" s="61">
        <f t="shared" si="10"/>
        <v>0</v>
      </c>
    </row>
    <row r="69" spans="1:17" x14ac:dyDescent="0.2">
      <c r="A69" s="123">
        <v>68</v>
      </c>
      <c r="B69" s="108" t="str">
        <f>UR!B69</f>
        <v>EG</v>
      </c>
      <c r="C69" s="160" t="str">
        <f>UR!C69</f>
        <v>V4</v>
      </c>
      <c r="D69" s="56" t="str">
        <f>UR!D69</f>
        <v>Leiter VHS</v>
      </c>
      <c r="E69" s="57" t="str">
        <f>UR!E69</f>
        <v>Verwaltungsräume</v>
      </c>
      <c r="F69" s="56" t="str">
        <f>UR!F69</f>
        <v>Teppich</v>
      </c>
      <c r="G69" s="68">
        <f>UR!G69</f>
        <v>21.34</v>
      </c>
      <c r="H69" s="59" t="s">
        <v>155</v>
      </c>
      <c r="I69" s="55">
        <f>VLOOKUP(H69,Reinigungstage!$A$6:$C$15,3,FALSE)</f>
        <v>1</v>
      </c>
      <c r="J69" s="63">
        <f t="shared" si="8"/>
        <v>21.34</v>
      </c>
      <c r="K69" s="67"/>
      <c r="L69" s="60">
        <f t="shared" si="9"/>
        <v>0</v>
      </c>
      <c r="M69" s="58">
        <f t="shared" si="11"/>
        <v>0</v>
      </c>
      <c r="N69" s="61">
        <f>'SVS ZwR'!$H$57</f>
        <v>0</v>
      </c>
      <c r="O69" s="4">
        <f t="shared" si="12"/>
        <v>0</v>
      </c>
      <c r="P69" s="4">
        <f t="shared" si="13"/>
        <v>0</v>
      </c>
      <c r="Q69" s="61">
        <f t="shared" si="10"/>
        <v>0</v>
      </c>
    </row>
    <row r="70" spans="1:17" x14ac:dyDescent="0.2">
      <c r="A70" s="123">
        <v>69</v>
      </c>
      <c r="B70" s="108" t="str">
        <f>UR!B70</f>
        <v>EG</v>
      </c>
      <c r="C70" s="160" t="str">
        <f>UR!C70</f>
        <v>V3</v>
      </c>
      <c r="D70" s="56" t="str">
        <f>UR!D70</f>
        <v>Sekretariat VHS</v>
      </c>
      <c r="E70" s="57" t="str">
        <f>UR!E70</f>
        <v>Verwaltungsräume</v>
      </c>
      <c r="F70" s="56" t="str">
        <f>UR!F70</f>
        <v>PVC</v>
      </c>
      <c r="G70" s="68">
        <f>UR!G70</f>
        <v>22.55</v>
      </c>
      <c r="H70" s="59" t="s">
        <v>155</v>
      </c>
      <c r="I70" s="55">
        <f>VLOOKUP(H70,Reinigungstage!$A$6:$C$15,3,FALSE)</f>
        <v>1</v>
      </c>
      <c r="J70" s="63">
        <f t="shared" si="8"/>
        <v>22.55</v>
      </c>
      <c r="K70" s="67"/>
      <c r="L70" s="60">
        <f t="shared" si="9"/>
        <v>0</v>
      </c>
      <c r="M70" s="58">
        <f t="shared" si="11"/>
        <v>0</v>
      </c>
      <c r="N70" s="61">
        <f>'SVS ZwR'!$H$57</f>
        <v>0</v>
      </c>
      <c r="O70" s="4">
        <f t="shared" si="12"/>
        <v>0</v>
      </c>
      <c r="P70" s="4">
        <f t="shared" si="13"/>
        <v>0</v>
      </c>
      <c r="Q70" s="61">
        <f t="shared" si="10"/>
        <v>0</v>
      </c>
    </row>
    <row r="71" spans="1:17" x14ac:dyDescent="0.2">
      <c r="A71" s="123">
        <v>70</v>
      </c>
      <c r="B71" s="108" t="str">
        <f>UR!B71</f>
        <v>EG</v>
      </c>
      <c r="C71" s="160" t="str">
        <f>UR!C71</f>
        <v>V8</v>
      </c>
      <c r="D71" s="56" t="str">
        <f>UR!D71</f>
        <v>Büro VHS</v>
      </c>
      <c r="E71" s="57" t="str">
        <f>UR!E71</f>
        <v>Verwaltungsräume</v>
      </c>
      <c r="F71" s="56" t="str">
        <f>UR!F71</f>
        <v>Teppich</v>
      </c>
      <c r="G71" s="68">
        <f>UR!G71</f>
        <v>14.11</v>
      </c>
      <c r="H71" s="59" t="s">
        <v>155</v>
      </c>
      <c r="I71" s="55">
        <f>VLOOKUP(H71,Reinigungstage!$A$6:$C$15,3,FALSE)</f>
        <v>1</v>
      </c>
      <c r="J71" s="63">
        <f t="shared" si="8"/>
        <v>14.11</v>
      </c>
      <c r="K71" s="67"/>
      <c r="L71" s="60">
        <f t="shared" si="9"/>
        <v>0</v>
      </c>
      <c r="M71" s="58">
        <f t="shared" si="11"/>
        <v>0</v>
      </c>
      <c r="N71" s="61">
        <f>'SVS ZwR'!$H$57</f>
        <v>0</v>
      </c>
      <c r="O71" s="4">
        <f t="shared" si="12"/>
        <v>0</v>
      </c>
      <c r="P71" s="4">
        <f t="shared" si="13"/>
        <v>0</v>
      </c>
      <c r="Q71" s="61">
        <f t="shared" si="10"/>
        <v>0</v>
      </c>
    </row>
    <row r="72" spans="1:17" x14ac:dyDescent="0.2">
      <c r="A72" s="123">
        <v>71</v>
      </c>
      <c r="B72" s="108" t="str">
        <f>UR!B72</f>
        <v>EG</v>
      </c>
      <c r="C72" s="160" t="str">
        <f>UR!C72</f>
        <v>V9</v>
      </c>
      <c r="D72" s="56" t="str">
        <f>UR!D72</f>
        <v>Büro VHS</v>
      </c>
      <c r="E72" s="57" t="str">
        <f>UR!E72</f>
        <v>Verwaltungsräume</v>
      </c>
      <c r="F72" s="56" t="str">
        <f>UR!F72</f>
        <v>Teppich</v>
      </c>
      <c r="G72" s="68">
        <f>UR!G72</f>
        <v>12.42</v>
      </c>
      <c r="H72" s="59" t="s">
        <v>155</v>
      </c>
      <c r="I72" s="55">
        <f>VLOOKUP(H72,Reinigungstage!$A$6:$C$15,3,FALSE)</f>
        <v>1</v>
      </c>
      <c r="J72" s="63">
        <f t="shared" si="8"/>
        <v>12.42</v>
      </c>
      <c r="K72" s="67"/>
      <c r="L72" s="60">
        <f t="shared" si="9"/>
        <v>0</v>
      </c>
      <c r="M72" s="58">
        <f t="shared" si="11"/>
        <v>0</v>
      </c>
      <c r="N72" s="61">
        <f>'SVS ZwR'!$H$57</f>
        <v>0</v>
      </c>
      <c r="O72" s="4">
        <f t="shared" si="12"/>
        <v>0</v>
      </c>
      <c r="P72" s="4">
        <f t="shared" si="13"/>
        <v>0</v>
      </c>
      <c r="Q72" s="61">
        <f t="shared" si="10"/>
        <v>0</v>
      </c>
    </row>
    <row r="73" spans="1:17" x14ac:dyDescent="0.2">
      <c r="A73" s="123">
        <v>72</v>
      </c>
      <c r="B73" s="108" t="str">
        <f>UR!B73</f>
        <v>1. OG</v>
      </c>
      <c r="C73" s="160">
        <f>UR!C73</f>
        <v>0</v>
      </c>
      <c r="D73" s="56" t="str">
        <f>UR!D73</f>
        <v>ehem. Schulbuchlager</v>
      </c>
      <c r="E73" s="57" t="str">
        <f>UR!E73</f>
        <v>Lager und Archive</v>
      </c>
      <c r="F73" s="56" t="str">
        <f>UR!F73</f>
        <v>PVC</v>
      </c>
      <c r="G73" s="68">
        <f>UR!G73</f>
        <v>7.79</v>
      </c>
      <c r="H73" s="59" t="s">
        <v>155</v>
      </c>
      <c r="I73" s="55">
        <f>VLOOKUP(H73,Reinigungstage!$A$6:$C$15,3,FALSE)</f>
        <v>1</v>
      </c>
      <c r="J73" s="63">
        <f t="shared" si="8"/>
        <v>7.79</v>
      </c>
      <c r="K73" s="67"/>
      <c r="L73" s="60">
        <f t="shared" si="9"/>
        <v>0</v>
      </c>
      <c r="M73" s="58">
        <f t="shared" si="11"/>
        <v>0</v>
      </c>
      <c r="N73" s="61">
        <f>'SVS ZwR'!$H$57</f>
        <v>0</v>
      </c>
      <c r="O73" s="4">
        <f t="shared" si="12"/>
        <v>0</v>
      </c>
      <c r="P73" s="4">
        <f t="shared" si="13"/>
        <v>0</v>
      </c>
      <c r="Q73" s="61">
        <f t="shared" si="10"/>
        <v>0</v>
      </c>
    </row>
    <row r="74" spans="1:17" x14ac:dyDescent="0.2">
      <c r="A74" s="123">
        <v>73</v>
      </c>
      <c r="B74" s="108" t="str">
        <f>UR!B74</f>
        <v>1. OG</v>
      </c>
      <c r="C74" s="160">
        <f>UR!C74</f>
        <v>10</v>
      </c>
      <c r="D74" s="56" t="str">
        <f>UR!D74</f>
        <v>Seminarraum VHS</v>
      </c>
      <c r="E74" s="57" t="str">
        <f>UR!E74</f>
        <v>Klassenräume</v>
      </c>
      <c r="F74" s="56" t="str">
        <f>UR!F74</f>
        <v>PVC</v>
      </c>
      <c r="G74" s="68">
        <f>UR!G74</f>
        <v>65.72</v>
      </c>
      <c r="H74" s="59" t="s">
        <v>155</v>
      </c>
      <c r="I74" s="55">
        <f>VLOOKUP(H74,Reinigungstage!$A$6:$C$15,3,FALSE)</f>
        <v>1</v>
      </c>
      <c r="J74" s="63">
        <f t="shared" si="8"/>
        <v>65.72</v>
      </c>
      <c r="K74" s="67"/>
      <c r="L74" s="60">
        <f t="shared" si="9"/>
        <v>0</v>
      </c>
      <c r="M74" s="58">
        <f t="shared" si="11"/>
        <v>0</v>
      </c>
      <c r="N74" s="61">
        <f>'SVS ZwR'!$H$57</f>
        <v>0</v>
      </c>
      <c r="O74" s="4">
        <f t="shared" si="12"/>
        <v>0</v>
      </c>
      <c r="P74" s="4">
        <f t="shared" si="13"/>
        <v>0</v>
      </c>
      <c r="Q74" s="61">
        <f t="shared" si="10"/>
        <v>0</v>
      </c>
    </row>
    <row r="75" spans="1:17" x14ac:dyDescent="0.2">
      <c r="A75" s="123">
        <v>74</v>
      </c>
      <c r="B75" s="108" t="str">
        <f>UR!B75</f>
        <v>1. OG</v>
      </c>
      <c r="C75" s="160">
        <f>UR!C75</f>
        <v>11</v>
      </c>
      <c r="D75" s="56" t="str">
        <f>UR!D75</f>
        <v>Seminarraum VHS</v>
      </c>
      <c r="E75" s="57" t="str">
        <f>UR!E75</f>
        <v>Klassenräume</v>
      </c>
      <c r="F75" s="56" t="str">
        <f>UR!F75</f>
        <v>PVC</v>
      </c>
      <c r="G75" s="68">
        <f>UR!G75</f>
        <v>59.95</v>
      </c>
      <c r="H75" s="59" t="s">
        <v>155</v>
      </c>
      <c r="I75" s="55">
        <f>VLOOKUP(H75,Reinigungstage!$A$6:$C$15,3,FALSE)</f>
        <v>1</v>
      </c>
      <c r="J75" s="63">
        <f t="shared" si="8"/>
        <v>59.95</v>
      </c>
      <c r="K75" s="67"/>
      <c r="L75" s="60">
        <f t="shared" si="9"/>
        <v>0</v>
      </c>
      <c r="M75" s="58">
        <f t="shared" si="11"/>
        <v>0</v>
      </c>
      <c r="N75" s="61">
        <f>'SVS ZwR'!$H$57</f>
        <v>0</v>
      </c>
      <c r="O75" s="4">
        <f t="shared" si="12"/>
        <v>0</v>
      </c>
      <c r="P75" s="4">
        <f t="shared" si="13"/>
        <v>0</v>
      </c>
      <c r="Q75" s="61">
        <f t="shared" si="10"/>
        <v>0</v>
      </c>
    </row>
    <row r="76" spans="1:17" x14ac:dyDescent="0.2">
      <c r="A76" s="123">
        <v>75</v>
      </c>
      <c r="B76" s="108" t="str">
        <f>UR!B76</f>
        <v>1. OG</v>
      </c>
      <c r="C76" s="160">
        <f>UR!C76</f>
        <v>12</v>
      </c>
      <c r="D76" s="56" t="str">
        <f>UR!D76</f>
        <v>Seminarraum VHS</v>
      </c>
      <c r="E76" s="57" t="str">
        <f>UR!E76</f>
        <v>Klassenräume</v>
      </c>
      <c r="F76" s="56" t="str">
        <f>UR!F76</f>
        <v>PVC</v>
      </c>
      <c r="G76" s="68">
        <f>UR!G76</f>
        <v>59.93</v>
      </c>
      <c r="H76" s="59" t="s">
        <v>155</v>
      </c>
      <c r="I76" s="55">
        <f>VLOOKUP(H76,Reinigungstage!$A$6:$C$15,3,FALSE)</f>
        <v>1</v>
      </c>
      <c r="J76" s="63">
        <f t="shared" si="8"/>
        <v>59.93</v>
      </c>
      <c r="K76" s="67"/>
      <c r="L76" s="60">
        <f t="shared" si="9"/>
        <v>0</v>
      </c>
      <c r="M76" s="58">
        <f t="shared" si="11"/>
        <v>0</v>
      </c>
      <c r="N76" s="61">
        <f>'SVS ZwR'!$H$57</f>
        <v>0</v>
      </c>
      <c r="O76" s="4">
        <f t="shared" si="12"/>
        <v>0</v>
      </c>
      <c r="P76" s="4">
        <f t="shared" si="13"/>
        <v>0</v>
      </c>
      <c r="Q76" s="61">
        <f t="shared" si="10"/>
        <v>0</v>
      </c>
    </row>
    <row r="77" spans="1:17" x14ac:dyDescent="0.2">
      <c r="A77" s="123">
        <v>76</v>
      </c>
      <c r="B77" s="108" t="str">
        <f>UR!B77</f>
        <v>1. OG</v>
      </c>
      <c r="C77" s="160">
        <f>UR!C77</f>
        <v>13</v>
      </c>
      <c r="D77" s="56" t="str">
        <f>UR!D77</f>
        <v>Seminarraum VHS</v>
      </c>
      <c r="E77" s="57" t="str">
        <f>UR!E77</f>
        <v>Klassenräume</v>
      </c>
      <c r="F77" s="56" t="str">
        <f>UR!F77</f>
        <v>PVC</v>
      </c>
      <c r="G77" s="68">
        <f>UR!G77</f>
        <v>59.86</v>
      </c>
      <c r="H77" s="59" t="s">
        <v>155</v>
      </c>
      <c r="I77" s="55">
        <f>VLOOKUP(H77,Reinigungstage!$A$6:$C$15,3,FALSE)</f>
        <v>1</v>
      </c>
      <c r="J77" s="63">
        <f t="shared" si="8"/>
        <v>59.86</v>
      </c>
      <c r="K77" s="67"/>
      <c r="L77" s="60">
        <f t="shared" si="9"/>
        <v>0</v>
      </c>
      <c r="M77" s="58">
        <f t="shared" si="11"/>
        <v>0</v>
      </c>
      <c r="N77" s="61">
        <f>'SVS ZwR'!$H$57</f>
        <v>0</v>
      </c>
      <c r="O77" s="4">
        <f t="shared" si="12"/>
        <v>0</v>
      </c>
      <c r="P77" s="4">
        <f t="shared" si="13"/>
        <v>0</v>
      </c>
      <c r="Q77" s="61">
        <f t="shared" si="10"/>
        <v>0</v>
      </c>
    </row>
    <row r="78" spans="1:17" x14ac:dyDescent="0.2">
      <c r="A78" s="123">
        <v>77</v>
      </c>
      <c r="B78" s="108" t="str">
        <f>UR!B78</f>
        <v>1. OG</v>
      </c>
      <c r="C78" s="160">
        <f>UR!C78</f>
        <v>14</v>
      </c>
      <c r="D78" s="56" t="str">
        <f>UR!D78</f>
        <v>Seminarraum VHS</v>
      </c>
      <c r="E78" s="57" t="str">
        <f>UR!E78</f>
        <v>Klassenräume</v>
      </c>
      <c r="F78" s="56" t="str">
        <f>UR!F78</f>
        <v>PVC</v>
      </c>
      <c r="G78" s="68">
        <f>UR!G78</f>
        <v>59.95</v>
      </c>
      <c r="H78" s="59" t="s">
        <v>155</v>
      </c>
      <c r="I78" s="55">
        <f>VLOOKUP(H78,Reinigungstage!$A$6:$C$15,3,FALSE)</f>
        <v>1</v>
      </c>
      <c r="J78" s="63">
        <f t="shared" si="8"/>
        <v>59.95</v>
      </c>
      <c r="K78" s="67"/>
      <c r="L78" s="60">
        <f t="shared" si="9"/>
        <v>0</v>
      </c>
      <c r="M78" s="58">
        <f t="shared" si="11"/>
        <v>0</v>
      </c>
      <c r="N78" s="61">
        <f>'SVS ZwR'!$H$57</f>
        <v>0</v>
      </c>
      <c r="O78" s="4">
        <f t="shared" si="12"/>
        <v>0</v>
      </c>
      <c r="P78" s="4">
        <f t="shared" si="13"/>
        <v>0</v>
      </c>
      <c r="Q78" s="61">
        <f t="shared" si="10"/>
        <v>0</v>
      </c>
    </row>
    <row r="79" spans="1:17" x14ac:dyDescent="0.2">
      <c r="A79" s="123">
        <v>78</v>
      </c>
      <c r="B79" s="108" t="str">
        <f>UR!B79</f>
        <v>1. OG</v>
      </c>
      <c r="C79" s="160">
        <f>UR!C79</f>
        <v>15</v>
      </c>
      <c r="D79" s="56" t="str">
        <f>UR!D79</f>
        <v>Seminarraum VHS</v>
      </c>
      <c r="E79" s="57" t="str">
        <f>UR!E79</f>
        <v>Klassenräume</v>
      </c>
      <c r="F79" s="56" t="str">
        <f>UR!F79</f>
        <v>PVC</v>
      </c>
      <c r="G79" s="68">
        <f>UR!G79</f>
        <v>59.71</v>
      </c>
      <c r="H79" s="59" t="s">
        <v>155</v>
      </c>
      <c r="I79" s="55">
        <f>VLOOKUP(H79,Reinigungstage!$A$6:$C$15,3,FALSE)</f>
        <v>1</v>
      </c>
      <c r="J79" s="63">
        <f t="shared" si="8"/>
        <v>59.71</v>
      </c>
      <c r="K79" s="67"/>
      <c r="L79" s="60">
        <f t="shared" si="9"/>
        <v>0</v>
      </c>
      <c r="M79" s="58">
        <f t="shared" si="11"/>
        <v>0</v>
      </c>
      <c r="N79" s="61">
        <f>'SVS ZwR'!$H$57</f>
        <v>0</v>
      </c>
      <c r="O79" s="4">
        <f t="shared" si="12"/>
        <v>0</v>
      </c>
      <c r="P79" s="4">
        <f t="shared" si="13"/>
        <v>0</v>
      </c>
      <c r="Q79" s="61">
        <f t="shared" si="10"/>
        <v>0</v>
      </c>
    </row>
    <row r="80" spans="1:17" x14ac:dyDescent="0.2">
      <c r="A80" s="123">
        <v>79</v>
      </c>
      <c r="B80" s="108" t="str">
        <f>UR!B80</f>
        <v>1. OG</v>
      </c>
      <c r="C80" s="160">
        <f>UR!C80</f>
        <v>16</v>
      </c>
      <c r="D80" s="56" t="str">
        <f>UR!D80</f>
        <v>Seminarraum VHS</v>
      </c>
      <c r="E80" s="57" t="str">
        <f>UR!E80</f>
        <v>Klassenräume</v>
      </c>
      <c r="F80" s="56" t="str">
        <f>UR!F80</f>
        <v>PVC</v>
      </c>
      <c r="G80" s="68">
        <f>UR!G80</f>
        <v>60</v>
      </c>
      <c r="H80" s="59" t="s">
        <v>155</v>
      </c>
      <c r="I80" s="55">
        <f>VLOOKUP(H80,Reinigungstage!$A$6:$C$15,3,FALSE)</f>
        <v>1</v>
      </c>
      <c r="J80" s="63">
        <f t="shared" ref="J80:J129" si="14">G80*I80</f>
        <v>60</v>
      </c>
      <c r="K80" s="67"/>
      <c r="L80" s="60">
        <f t="shared" ref="L80:L129" si="15">IF(J80&gt;0,IF(K80&gt;0,(G80/K80)*(1/24),0),0)</f>
        <v>0</v>
      </c>
      <c r="M80" s="58">
        <f t="shared" ref="M80:M129" si="16">IF(J80&gt;0,IF(K80&gt;0,(J80/K80),0),0)</f>
        <v>0</v>
      </c>
      <c r="N80" s="61">
        <f>'SVS ZwR'!$H$57</f>
        <v>0</v>
      </c>
      <c r="O80" s="4">
        <f t="shared" ref="O80:O129" si="17">IF(J80&gt;0,IF(K80&gt;0,(G80/K80)*N80,0),0)</f>
        <v>0</v>
      </c>
      <c r="P80" s="4">
        <f t="shared" ref="P80:P129" si="18">O80/G80</f>
        <v>0</v>
      </c>
      <c r="Q80" s="61">
        <f t="shared" ref="Q80:Q129" si="19">M80*N80</f>
        <v>0</v>
      </c>
    </row>
    <row r="81" spans="1:17" x14ac:dyDescent="0.2">
      <c r="A81" s="123">
        <v>80</v>
      </c>
      <c r="B81" s="108" t="str">
        <f>UR!B81</f>
        <v>1. OG</v>
      </c>
      <c r="C81" s="160">
        <f>UR!C81</f>
        <v>17</v>
      </c>
      <c r="D81" s="56" t="str">
        <f>UR!D81</f>
        <v>Seminarraum VHS</v>
      </c>
      <c r="E81" s="57" t="str">
        <f>UR!E81</f>
        <v>Klassenräume</v>
      </c>
      <c r="F81" s="56" t="str">
        <f>UR!F81</f>
        <v>PVC</v>
      </c>
      <c r="G81" s="68">
        <f>UR!G81</f>
        <v>76.55</v>
      </c>
      <c r="H81" s="59" t="s">
        <v>155</v>
      </c>
      <c r="I81" s="55">
        <f>VLOOKUP(H81,Reinigungstage!$A$6:$C$15,3,FALSE)</f>
        <v>1</v>
      </c>
      <c r="J81" s="63">
        <f t="shared" si="14"/>
        <v>76.55</v>
      </c>
      <c r="K81" s="67"/>
      <c r="L81" s="60">
        <f t="shared" si="15"/>
        <v>0</v>
      </c>
      <c r="M81" s="58">
        <f t="shared" si="16"/>
        <v>0</v>
      </c>
      <c r="N81" s="61">
        <f>'SVS ZwR'!$H$57</f>
        <v>0</v>
      </c>
      <c r="O81" s="4">
        <f t="shared" si="17"/>
        <v>0</v>
      </c>
      <c r="P81" s="4">
        <f t="shared" si="18"/>
        <v>0</v>
      </c>
      <c r="Q81" s="61">
        <f t="shared" si="19"/>
        <v>0</v>
      </c>
    </row>
    <row r="82" spans="1:17" x14ac:dyDescent="0.2">
      <c r="A82" s="123">
        <v>81</v>
      </c>
      <c r="B82" s="108" t="str">
        <f>UR!B82</f>
        <v>1. OG</v>
      </c>
      <c r="C82" s="160" t="str">
        <f>UR!C82</f>
        <v>116b</v>
      </c>
      <c r="D82" s="56" t="str">
        <f>UR!D82</f>
        <v>Museum</v>
      </c>
      <c r="E82" s="57" t="str">
        <f>UR!E82</f>
        <v>Büroräume</v>
      </c>
      <c r="F82" s="56" t="str">
        <f>UR!F82</f>
        <v>PVC</v>
      </c>
      <c r="G82" s="68">
        <f>UR!G82</f>
        <v>3.81</v>
      </c>
      <c r="H82" s="59" t="s">
        <v>27</v>
      </c>
      <c r="I82" s="55">
        <f>VLOOKUP(H82,Reinigungstage!$A$6:$C$15,3,FALSE)</f>
        <v>0</v>
      </c>
      <c r="J82" s="63">
        <f t="shared" si="14"/>
        <v>0</v>
      </c>
      <c r="K82" s="67"/>
      <c r="L82" s="60">
        <f t="shared" si="15"/>
        <v>0</v>
      </c>
      <c r="M82" s="58">
        <f t="shared" si="16"/>
        <v>0</v>
      </c>
      <c r="N82" s="61">
        <f>'SVS ZwR'!$H$57</f>
        <v>0</v>
      </c>
      <c r="O82" s="4">
        <f t="shared" si="17"/>
        <v>0</v>
      </c>
      <c r="P82" s="4">
        <f t="shared" si="18"/>
        <v>0</v>
      </c>
      <c r="Q82" s="61">
        <f t="shared" si="19"/>
        <v>0</v>
      </c>
    </row>
    <row r="83" spans="1:17" x14ac:dyDescent="0.2">
      <c r="A83" s="123">
        <v>82</v>
      </c>
      <c r="B83" s="108" t="str">
        <f>UR!B83</f>
        <v>1. OG</v>
      </c>
      <c r="C83" s="160">
        <f>UR!C83</f>
        <v>18</v>
      </c>
      <c r="D83" s="56" t="str">
        <f>UR!D83</f>
        <v>Putzmittel</v>
      </c>
      <c r="E83" s="57" t="str">
        <f>UR!E83</f>
        <v>Keine Reinigung bzw. auf Anforderung</v>
      </c>
      <c r="F83" s="56" t="str">
        <f>UR!F83</f>
        <v>Steinfliesen</v>
      </c>
      <c r="G83" s="68">
        <f>UR!G83</f>
        <v>3.51</v>
      </c>
      <c r="H83" s="59" t="s">
        <v>27</v>
      </c>
      <c r="I83" s="55">
        <f>VLOOKUP(H83,Reinigungstage!$A$6:$C$15,3,FALSE)</f>
        <v>0</v>
      </c>
      <c r="J83" s="63">
        <f t="shared" si="14"/>
        <v>0</v>
      </c>
      <c r="K83" s="67"/>
      <c r="L83" s="60">
        <f t="shared" si="15"/>
        <v>0</v>
      </c>
      <c r="M83" s="58">
        <f t="shared" si="16"/>
        <v>0</v>
      </c>
      <c r="N83" s="61">
        <f>'SVS ZwR'!$H$57</f>
        <v>0</v>
      </c>
      <c r="O83" s="4">
        <f t="shared" si="17"/>
        <v>0</v>
      </c>
      <c r="P83" s="4">
        <f t="shared" si="18"/>
        <v>0</v>
      </c>
      <c r="Q83" s="61">
        <f t="shared" si="19"/>
        <v>0</v>
      </c>
    </row>
    <row r="84" spans="1:17" x14ac:dyDescent="0.2">
      <c r="A84" s="123">
        <v>83</v>
      </c>
      <c r="B84" s="108" t="str">
        <f>UR!B84</f>
        <v>1. OG</v>
      </c>
      <c r="C84" s="160" t="str">
        <f>UR!C84</f>
        <v>120a</v>
      </c>
      <c r="D84" s="56" t="str">
        <f>UR!D84</f>
        <v>Museum</v>
      </c>
      <c r="E84" s="57" t="str">
        <f>UR!E84</f>
        <v>Büroräume</v>
      </c>
      <c r="F84" s="56" t="str">
        <f>UR!F84</f>
        <v>Linoleum</v>
      </c>
      <c r="G84" s="68">
        <f>UR!G84</f>
        <v>27.6</v>
      </c>
      <c r="H84" s="59" t="s">
        <v>27</v>
      </c>
      <c r="I84" s="55">
        <f>VLOOKUP(H84,Reinigungstage!$A$6:$C$15,3,FALSE)</f>
        <v>0</v>
      </c>
      <c r="J84" s="63">
        <f t="shared" si="14"/>
        <v>0</v>
      </c>
      <c r="K84" s="67"/>
      <c r="L84" s="60">
        <f t="shared" si="15"/>
        <v>0</v>
      </c>
      <c r="M84" s="58">
        <f t="shared" si="16"/>
        <v>0</v>
      </c>
      <c r="N84" s="61">
        <f>'SVS ZwR'!$H$57</f>
        <v>0</v>
      </c>
      <c r="O84" s="4">
        <f t="shared" si="17"/>
        <v>0</v>
      </c>
      <c r="P84" s="4">
        <f t="shared" si="18"/>
        <v>0</v>
      </c>
      <c r="Q84" s="61">
        <f t="shared" si="19"/>
        <v>0</v>
      </c>
    </row>
    <row r="85" spans="1:17" x14ac:dyDescent="0.2">
      <c r="A85" s="123">
        <v>84</v>
      </c>
      <c r="B85" s="108" t="str">
        <f>UR!B85</f>
        <v>1. OG</v>
      </c>
      <c r="C85" s="160">
        <f>UR!C85</f>
        <v>122</v>
      </c>
      <c r="D85" s="56" t="str">
        <f>UR!D85</f>
        <v>Museum</v>
      </c>
      <c r="E85" s="57" t="str">
        <f>UR!E85</f>
        <v>Büroräume</v>
      </c>
      <c r="F85" s="56" t="str">
        <f>UR!F85</f>
        <v>Linoleum</v>
      </c>
      <c r="G85" s="68">
        <f>UR!G85</f>
        <v>36.31</v>
      </c>
      <c r="H85" s="59" t="s">
        <v>27</v>
      </c>
      <c r="I85" s="55">
        <f>VLOOKUP(H85,Reinigungstage!$A$6:$C$15,3,FALSE)</f>
        <v>0</v>
      </c>
      <c r="J85" s="63">
        <f t="shared" si="14"/>
        <v>0</v>
      </c>
      <c r="K85" s="67"/>
      <c r="L85" s="60">
        <f t="shared" si="15"/>
        <v>0</v>
      </c>
      <c r="M85" s="58">
        <f t="shared" si="16"/>
        <v>0</v>
      </c>
      <c r="N85" s="61">
        <f>'SVS ZwR'!$H$57</f>
        <v>0</v>
      </c>
      <c r="O85" s="4">
        <f t="shared" si="17"/>
        <v>0</v>
      </c>
      <c r="P85" s="4">
        <f t="shared" si="18"/>
        <v>0</v>
      </c>
      <c r="Q85" s="61">
        <f t="shared" si="19"/>
        <v>0</v>
      </c>
    </row>
    <row r="86" spans="1:17" x14ac:dyDescent="0.2">
      <c r="A86" s="123">
        <v>85</v>
      </c>
      <c r="B86" s="108" t="str">
        <f>UR!B86</f>
        <v>1. OG</v>
      </c>
      <c r="C86" s="160" t="str">
        <f>UR!C86</f>
        <v>122a</v>
      </c>
      <c r="D86" s="56" t="str">
        <f>UR!D86</f>
        <v>Museum</v>
      </c>
      <c r="E86" s="57" t="str">
        <f>UR!E86</f>
        <v>Büroräume</v>
      </c>
      <c r="F86" s="56" t="str">
        <f>UR!F86</f>
        <v>Linoleum</v>
      </c>
      <c r="G86" s="68">
        <f>UR!G86</f>
        <v>3.43</v>
      </c>
      <c r="H86" s="59" t="s">
        <v>27</v>
      </c>
      <c r="I86" s="55">
        <f>VLOOKUP(H86,Reinigungstage!$A$6:$C$15,3,FALSE)</f>
        <v>0</v>
      </c>
      <c r="J86" s="63">
        <f t="shared" si="14"/>
        <v>0</v>
      </c>
      <c r="K86" s="67"/>
      <c r="L86" s="60">
        <f t="shared" si="15"/>
        <v>0</v>
      </c>
      <c r="M86" s="58">
        <f t="shared" si="16"/>
        <v>0</v>
      </c>
      <c r="N86" s="61">
        <f>'SVS ZwR'!$H$57</f>
        <v>0</v>
      </c>
      <c r="O86" s="4">
        <f t="shared" si="17"/>
        <v>0</v>
      </c>
      <c r="P86" s="4">
        <f t="shared" si="18"/>
        <v>0</v>
      </c>
      <c r="Q86" s="61">
        <f t="shared" si="19"/>
        <v>0</v>
      </c>
    </row>
    <row r="87" spans="1:17" x14ac:dyDescent="0.2">
      <c r="A87" s="123">
        <v>86</v>
      </c>
      <c r="B87" s="108" t="str">
        <f>UR!B87</f>
        <v>1. OG</v>
      </c>
      <c r="C87" s="160" t="str">
        <f>UR!C87</f>
        <v>122b</v>
      </c>
      <c r="D87" s="56" t="str">
        <f>UR!D87</f>
        <v>Museum</v>
      </c>
      <c r="E87" s="57" t="str">
        <f>UR!E87</f>
        <v>Büroräume</v>
      </c>
      <c r="F87" s="56" t="str">
        <f>UR!F87</f>
        <v>Linoleum</v>
      </c>
      <c r="G87" s="68">
        <f>UR!G87</f>
        <v>4.74</v>
      </c>
      <c r="H87" s="59" t="s">
        <v>27</v>
      </c>
      <c r="I87" s="55">
        <f>VLOOKUP(H87,Reinigungstage!$A$6:$C$15,3,FALSE)</f>
        <v>0</v>
      </c>
      <c r="J87" s="63">
        <f t="shared" si="14"/>
        <v>0</v>
      </c>
      <c r="K87" s="67"/>
      <c r="L87" s="60">
        <f t="shared" si="15"/>
        <v>0</v>
      </c>
      <c r="M87" s="58">
        <f t="shared" si="16"/>
        <v>0</v>
      </c>
      <c r="N87" s="61">
        <f>'SVS ZwR'!$H$57</f>
        <v>0</v>
      </c>
      <c r="O87" s="4">
        <f t="shared" si="17"/>
        <v>0</v>
      </c>
      <c r="P87" s="4">
        <f t="shared" si="18"/>
        <v>0</v>
      </c>
      <c r="Q87" s="61">
        <f t="shared" si="19"/>
        <v>0</v>
      </c>
    </row>
    <row r="88" spans="1:17" x14ac:dyDescent="0.2">
      <c r="A88" s="123">
        <v>87</v>
      </c>
      <c r="B88" s="108" t="str">
        <f>UR!B88</f>
        <v>1. OG</v>
      </c>
      <c r="C88" s="160">
        <f>UR!C88</f>
        <v>115</v>
      </c>
      <c r="D88" s="56" t="str">
        <f>UR!D88</f>
        <v>Museum</v>
      </c>
      <c r="E88" s="57" t="str">
        <f>UR!E88</f>
        <v>Büroräume</v>
      </c>
      <c r="F88" s="56" t="str">
        <f>UR!F88</f>
        <v>PVC</v>
      </c>
      <c r="G88" s="68">
        <f>UR!G88</f>
        <v>77.02</v>
      </c>
      <c r="H88" s="59" t="s">
        <v>27</v>
      </c>
      <c r="I88" s="55">
        <f>VLOOKUP(H88,Reinigungstage!$A$6:$C$15,3,FALSE)</f>
        <v>0</v>
      </c>
      <c r="J88" s="63">
        <f t="shared" si="14"/>
        <v>0</v>
      </c>
      <c r="K88" s="67"/>
      <c r="L88" s="60">
        <f t="shared" si="15"/>
        <v>0</v>
      </c>
      <c r="M88" s="58">
        <f t="shared" si="16"/>
        <v>0</v>
      </c>
      <c r="N88" s="61">
        <f>'SVS ZwR'!$H$57</f>
        <v>0</v>
      </c>
      <c r="O88" s="4">
        <f t="shared" si="17"/>
        <v>0</v>
      </c>
      <c r="P88" s="4">
        <f t="shared" si="18"/>
        <v>0</v>
      </c>
      <c r="Q88" s="61">
        <f t="shared" si="19"/>
        <v>0</v>
      </c>
    </row>
    <row r="89" spans="1:17" x14ac:dyDescent="0.2">
      <c r="A89" s="123">
        <v>88</v>
      </c>
      <c r="B89" s="108" t="str">
        <f>UR!B89</f>
        <v>1. OG</v>
      </c>
      <c r="C89" s="160">
        <f>UR!C89</f>
        <v>116</v>
      </c>
      <c r="D89" s="56" t="str">
        <f>UR!D89</f>
        <v>Museum</v>
      </c>
      <c r="E89" s="57" t="str">
        <f>UR!E89</f>
        <v>Büroräume</v>
      </c>
      <c r="F89" s="56" t="str">
        <f>UR!F89</f>
        <v>PVC</v>
      </c>
      <c r="G89" s="68">
        <f>UR!G89</f>
        <v>15.78</v>
      </c>
      <c r="H89" s="59" t="s">
        <v>27</v>
      </c>
      <c r="I89" s="55">
        <f>VLOOKUP(H89,Reinigungstage!$A$6:$C$15,3,FALSE)</f>
        <v>0</v>
      </c>
      <c r="J89" s="63">
        <f t="shared" si="14"/>
        <v>0</v>
      </c>
      <c r="K89" s="67"/>
      <c r="L89" s="60">
        <f t="shared" si="15"/>
        <v>0</v>
      </c>
      <c r="M89" s="58">
        <f t="shared" si="16"/>
        <v>0</v>
      </c>
      <c r="N89" s="61">
        <f>'SVS ZwR'!$H$57</f>
        <v>0</v>
      </c>
      <c r="O89" s="4">
        <f t="shared" si="17"/>
        <v>0</v>
      </c>
      <c r="P89" s="4">
        <f t="shared" si="18"/>
        <v>0</v>
      </c>
      <c r="Q89" s="61">
        <f t="shared" si="19"/>
        <v>0</v>
      </c>
    </row>
    <row r="90" spans="1:17" x14ac:dyDescent="0.2">
      <c r="A90" s="123">
        <v>89</v>
      </c>
      <c r="B90" s="108" t="str">
        <f>UR!B90</f>
        <v>1. OG</v>
      </c>
      <c r="C90" s="160">
        <f>UR!C90</f>
        <v>112</v>
      </c>
      <c r="D90" s="56" t="str">
        <f>UR!D90</f>
        <v>Museum</v>
      </c>
      <c r="E90" s="57" t="str">
        <f>UR!E90</f>
        <v>Büroräume</v>
      </c>
      <c r="F90" s="56" t="str">
        <f>UR!F90</f>
        <v>PVC</v>
      </c>
      <c r="G90" s="68">
        <f>UR!G90</f>
        <v>53.06</v>
      </c>
      <c r="H90" s="59" t="s">
        <v>27</v>
      </c>
      <c r="I90" s="55">
        <f>VLOOKUP(H90,Reinigungstage!$A$6:$C$15,3,FALSE)</f>
        <v>0</v>
      </c>
      <c r="J90" s="63">
        <f t="shared" si="14"/>
        <v>0</v>
      </c>
      <c r="K90" s="67"/>
      <c r="L90" s="60">
        <f t="shared" si="15"/>
        <v>0</v>
      </c>
      <c r="M90" s="58">
        <f t="shared" si="16"/>
        <v>0</v>
      </c>
      <c r="N90" s="61">
        <f>'SVS ZwR'!$H$57</f>
        <v>0</v>
      </c>
      <c r="O90" s="4">
        <f t="shared" si="17"/>
        <v>0</v>
      </c>
      <c r="P90" s="4">
        <f t="shared" si="18"/>
        <v>0</v>
      </c>
      <c r="Q90" s="61">
        <f t="shared" si="19"/>
        <v>0</v>
      </c>
    </row>
    <row r="91" spans="1:17" x14ac:dyDescent="0.2">
      <c r="A91" s="123">
        <v>90</v>
      </c>
      <c r="B91" s="108" t="str">
        <f>UR!B91</f>
        <v>1. OG</v>
      </c>
      <c r="C91" s="160">
        <f>UR!C91</f>
        <v>111</v>
      </c>
      <c r="D91" s="56" t="str">
        <f>UR!D91</f>
        <v>Material VHS</v>
      </c>
      <c r="E91" s="57" t="str">
        <f>UR!E91</f>
        <v>Archiv</v>
      </c>
      <c r="F91" s="56" t="str">
        <f>UR!F91</f>
        <v>PVC</v>
      </c>
      <c r="G91" s="68">
        <f>UR!G91</f>
        <v>29.31</v>
      </c>
      <c r="H91" s="59" t="s">
        <v>27</v>
      </c>
      <c r="I91" s="55">
        <f>VLOOKUP(H91,Reinigungstage!$A$6:$C$15,3,FALSE)</f>
        <v>0</v>
      </c>
      <c r="J91" s="63">
        <f t="shared" si="14"/>
        <v>0</v>
      </c>
      <c r="K91" s="67"/>
      <c r="L91" s="60">
        <f t="shared" si="15"/>
        <v>0</v>
      </c>
      <c r="M91" s="58">
        <f t="shared" si="16"/>
        <v>0</v>
      </c>
      <c r="N91" s="61">
        <f>'SVS ZwR'!$H$57</f>
        <v>0</v>
      </c>
      <c r="O91" s="4">
        <f t="shared" si="17"/>
        <v>0</v>
      </c>
      <c r="P91" s="4">
        <f t="shared" si="18"/>
        <v>0</v>
      </c>
      <c r="Q91" s="61">
        <f t="shared" si="19"/>
        <v>0</v>
      </c>
    </row>
    <row r="92" spans="1:17" x14ac:dyDescent="0.2">
      <c r="A92" s="123">
        <v>91</v>
      </c>
      <c r="B92" s="108" t="str">
        <f>UR!B92</f>
        <v>1. OG</v>
      </c>
      <c r="C92" s="160">
        <f>UR!C92</f>
        <v>121</v>
      </c>
      <c r="D92" s="56" t="str">
        <f>UR!D92</f>
        <v>D-WC MUS/Archiv</v>
      </c>
      <c r="E92" s="57" t="str">
        <f>UR!E92</f>
        <v>Sanitärräume</v>
      </c>
      <c r="F92" s="56" t="str">
        <f>UR!F92</f>
        <v>Steinfliesen</v>
      </c>
      <c r="G92" s="68">
        <f>UR!G92</f>
        <v>4.46</v>
      </c>
      <c r="H92" s="59" t="s">
        <v>155</v>
      </c>
      <c r="I92" s="55">
        <f>VLOOKUP(H92,Reinigungstage!$A$6:$C$15,3,FALSE)</f>
        <v>1</v>
      </c>
      <c r="J92" s="63">
        <f t="shared" si="14"/>
        <v>4.46</v>
      </c>
      <c r="K92" s="67"/>
      <c r="L92" s="60">
        <f t="shared" si="15"/>
        <v>0</v>
      </c>
      <c r="M92" s="58">
        <f t="shared" si="16"/>
        <v>0</v>
      </c>
      <c r="N92" s="61">
        <f>'SVS ZwR'!$H$57</f>
        <v>0</v>
      </c>
      <c r="O92" s="4">
        <f t="shared" si="17"/>
        <v>0</v>
      </c>
      <c r="P92" s="4">
        <f t="shared" si="18"/>
        <v>0</v>
      </c>
      <c r="Q92" s="61">
        <f t="shared" si="19"/>
        <v>0</v>
      </c>
    </row>
    <row r="93" spans="1:17" x14ac:dyDescent="0.2">
      <c r="A93" s="123">
        <v>92</v>
      </c>
      <c r="B93" s="108" t="str">
        <f>UR!B93</f>
        <v>1. OG</v>
      </c>
      <c r="C93" s="160">
        <f>UR!C93</f>
        <v>123</v>
      </c>
      <c r="D93" s="56" t="str">
        <f>UR!D93</f>
        <v>H-WC MUS/Archiv</v>
      </c>
      <c r="E93" s="57" t="str">
        <f>UR!E93</f>
        <v>Sanitärräume</v>
      </c>
      <c r="F93" s="56" t="str">
        <f>UR!F93</f>
        <v>Steinfliesen</v>
      </c>
      <c r="G93" s="68">
        <f>UR!G93</f>
        <v>4.04</v>
      </c>
      <c r="H93" s="59" t="s">
        <v>155</v>
      </c>
      <c r="I93" s="55">
        <f>VLOOKUP(H93,Reinigungstage!$A$6:$C$15,3,FALSE)</f>
        <v>1</v>
      </c>
      <c r="J93" s="63">
        <f t="shared" si="14"/>
        <v>4.04</v>
      </c>
      <c r="K93" s="67"/>
      <c r="L93" s="60">
        <f t="shared" si="15"/>
        <v>0</v>
      </c>
      <c r="M93" s="58">
        <f t="shared" si="16"/>
        <v>0</v>
      </c>
      <c r="N93" s="61">
        <f>'SVS ZwR'!$H$57</f>
        <v>0</v>
      </c>
      <c r="O93" s="4">
        <f t="shared" si="17"/>
        <v>0</v>
      </c>
      <c r="P93" s="4">
        <f t="shared" si="18"/>
        <v>0</v>
      </c>
      <c r="Q93" s="61">
        <f t="shared" si="19"/>
        <v>0</v>
      </c>
    </row>
    <row r="94" spans="1:17" x14ac:dyDescent="0.2">
      <c r="A94" s="123">
        <v>93</v>
      </c>
      <c r="B94" s="108" t="str">
        <f>UR!B94</f>
        <v>1. OG</v>
      </c>
      <c r="C94" s="160" t="str">
        <f>UR!C94</f>
        <v>116c</v>
      </c>
      <c r="D94" s="56" t="str">
        <f>UR!D94</f>
        <v>Museum</v>
      </c>
      <c r="E94" s="57" t="str">
        <f>UR!E94</f>
        <v>Büroräume</v>
      </c>
      <c r="F94" s="56" t="str">
        <f>UR!F94</f>
        <v>Steinfliesen</v>
      </c>
      <c r="G94" s="68">
        <f>UR!G94</f>
        <v>4.9000000000000004</v>
      </c>
      <c r="H94" s="59" t="s">
        <v>155</v>
      </c>
      <c r="I94" s="55">
        <f>VLOOKUP(H94,Reinigungstage!$A$6:$C$15,3,FALSE)</f>
        <v>1</v>
      </c>
      <c r="J94" s="63">
        <f t="shared" si="14"/>
        <v>4.9000000000000004</v>
      </c>
      <c r="K94" s="67"/>
      <c r="L94" s="60">
        <f t="shared" si="15"/>
        <v>0</v>
      </c>
      <c r="M94" s="58">
        <f t="shared" si="16"/>
        <v>0</v>
      </c>
      <c r="N94" s="61">
        <f>'SVS ZwR'!$H$57</f>
        <v>0</v>
      </c>
      <c r="O94" s="4">
        <f t="shared" si="17"/>
        <v>0</v>
      </c>
      <c r="P94" s="4">
        <f t="shared" si="18"/>
        <v>0</v>
      </c>
      <c r="Q94" s="61">
        <f t="shared" si="19"/>
        <v>0</v>
      </c>
    </row>
    <row r="95" spans="1:17" x14ac:dyDescent="0.2">
      <c r="A95" s="123">
        <v>94</v>
      </c>
      <c r="B95" s="108" t="str">
        <f>UR!B95</f>
        <v>1. OG</v>
      </c>
      <c r="C95" s="160">
        <f>UR!C95</f>
        <v>19</v>
      </c>
      <c r="D95" s="56" t="str">
        <f>UR!D95</f>
        <v>WC Lehrer VHS</v>
      </c>
      <c r="E95" s="57" t="str">
        <f>UR!E95</f>
        <v>Sanitärräume</v>
      </c>
      <c r="F95" s="56" t="str">
        <f>UR!F95</f>
        <v>Steinfliesen</v>
      </c>
      <c r="G95" s="68">
        <f>UR!G95</f>
        <v>3.92</v>
      </c>
      <c r="H95" s="59" t="s">
        <v>155</v>
      </c>
      <c r="I95" s="55">
        <f>VLOOKUP(H95,Reinigungstage!$A$6:$C$15,3,FALSE)</f>
        <v>1</v>
      </c>
      <c r="J95" s="63">
        <f t="shared" si="14"/>
        <v>3.92</v>
      </c>
      <c r="K95" s="67"/>
      <c r="L95" s="60">
        <f t="shared" si="15"/>
        <v>0</v>
      </c>
      <c r="M95" s="58">
        <f t="shared" si="16"/>
        <v>0</v>
      </c>
      <c r="N95" s="61">
        <f>'SVS ZwR'!$H$57</f>
        <v>0</v>
      </c>
      <c r="O95" s="4">
        <f t="shared" si="17"/>
        <v>0</v>
      </c>
      <c r="P95" s="4">
        <f t="shared" si="18"/>
        <v>0</v>
      </c>
      <c r="Q95" s="61">
        <f t="shared" si="19"/>
        <v>0</v>
      </c>
    </row>
    <row r="96" spans="1:17" x14ac:dyDescent="0.2">
      <c r="A96" s="123">
        <v>95</v>
      </c>
      <c r="B96" s="108" t="str">
        <f>UR!B96</f>
        <v>1. OG</v>
      </c>
      <c r="C96" s="160">
        <f>UR!C96</f>
        <v>119</v>
      </c>
      <c r="D96" s="56" t="str">
        <f>UR!D96</f>
        <v>Museum</v>
      </c>
      <c r="E96" s="57" t="str">
        <f>UR!E96</f>
        <v>Büroräume</v>
      </c>
      <c r="F96" s="56" t="str">
        <f>UR!F96</f>
        <v>PVC</v>
      </c>
      <c r="G96" s="68">
        <f>UR!G96</f>
        <v>59.73</v>
      </c>
      <c r="H96" s="59" t="s">
        <v>155</v>
      </c>
      <c r="I96" s="55">
        <f>VLOOKUP(H96,Reinigungstage!$A$6:$C$15,3,FALSE)</f>
        <v>1</v>
      </c>
      <c r="J96" s="63">
        <f t="shared" si="14"/>
        <v>59.73</v>
      </c>
      <c r="K96" s="67"/>
      <c r="L96" s="60">
        <f t="shared" si="15"/>
        <v>0</v>
      </c>
      <c r="M96" s="58">
        <f t="shared" si="16"/>
        <v>0</v>
      </c>
      <c r="N96" s="61">
        <f>'SVS ZwR'!$H$57</f>
        <v>0</v>
      </c>
      <c r="O96" s="4">
        <f t="shared" si="17"/>
        <v>0</v>
      </c>
      <c r="P96" s="4">
        <f t="shared" si="18"/>
        <v>0</v>
      </c>
      <c r="Q96" s="61">
        <f t="shared" si="19"/>
        <v>0</v>
      </c>
    </row>
    <row r="97" spans="1:17" x14ac:dyDescent="0.2">
      <c r="A97" s="123">
        <v>96</v>
      </c>
      <c r="B97" s="108" t="str">
        <f>UR!B97</f>
        <v>1. OG</v>
      </c>
      <c r="C97" s="160" t="str">
        <f>UR!C97</f>
        <v>116a</v>
      </c>
      <c r="D97" s="56" t="str">
        <f>UR!D97</f>
        <v>Serverraum MUS</v>
      </c>
      <c r="E97" s="57" t="str">
        <f>UR!E97</f>
        <v>Keine Reinigung bzw. auf Anforderung</v>
      </c>
      <c r="F97" s="56" t="str">
        <f>UR!F97</f>
        <v>PVC</v>
      </c>
      <c r="G97" s="68">
        <f>UR!G97</f>
        <v>7.45</v>
      </c>
      <c r="H97" s="59" t="s">
        <v>27</v>
      </c>
      <c r="I97" s="55">
        <f>VLOOKUP(H97,Reinigungstage!$A$6:$C$15,3,FALSE)</f>
        <v>0</v>
      </c>
      <c r="J97" s="63">
        <f t="shared" si="14"/>
        <v>0</v>
      </c>
      <c r="K97" s="67"/>
      <c r="L97" s="60">
        <f t="shared" si="15"/>
        <v>0</v>
      </c>
      <c r="M97" s="58">
        <f t="shared" si="16"/>
        <v>0</v>
      </c>
      <c r="N97" s="61">
        <f>'SVS ZwR'!$H$57</f>
        <v>0</v>
      </c>
      <c r="O97" s="4">
        <f t="shared" si="17"/>
        <v>0</v>
      </c>
      <c r="P97" s="4">
        <f t="shared" si="18"/>
        <v>0</v>
      </c>
      <c r="Q97" s="61">
        <f t="shared" si="19"/>
        <v>0</v>
      </c>
    </row>
    <row r="98" spans="1:17" x14ac:dyDescent="0.2">
      <c r="A98" s="123">
        <v>97</v>
      </c>
      <c r="B98" s="108" t="str">
        <f>UR!B98</f>
        <v>1. OG</v>
      </c>
      <c r="C98" s="160">
        <f>UR!C98</f>
        <v>0</v>
      </c>
      <c r="D98" s="56" t="str">
        <f>UR!D98</f>
        <v>Nebentreppenhaus A 1.OG-2.OG/VHS</v>
      </c>
      <c r="E98" s="57" t="str">
        <f>UR!E98</f>
        <v>Treppenhäuser</v>
      </c>
      <c r="F98" s="56" t="str">
        <f>UR!F98</f>
        <v>Steinfliesen</v>
      </c>
      <c r="G98" s="68">
        <f>UR!G98</f>
        <v>19.7</v>
      </c>
      <c r="H98" s="59" t="s">
        <v>155</v>
      </c>
      <c r="I98" s="55">
        <f>VLOOKUP(H98,Reinigungstage!$A$6:$C$15,3,FALSE)</f>
        <v>1</v>
      </c>
      <c r="J98" s="63">
        <f t="shared" si="14"/>
        <v>19.7</v>
      </c>
      <c r="K98" s="67"/>
      <c r="L98" s="60">
        <f t="shared" si="15"/>
        <v>0</v>
      </c>
      <c r="M98" s="58">
        <f t="shared" si="16"/>
        <v>0</v>
      </c>
      <c r="N98" s="61">
        <f>'SVS ZwR'!$H$57</f>
        <v>0</v>
      </c>
      <c r="O98" s="4">
        <f t="shared" si="17"/>
        <v>0</v>
      </c>
      <c r="P98" s="4">
        <f t="shared" si="18"/>
        <v>0</v>
      </c>
      <c r="Q98" s="61">
        <f t="shared" si="19"/>
        <v>0</v>
      </c>
    </row>
    <row r="99" spans="1:17" x14ac:dyDescent="0.2">
      <c r="A99" s="123">
        <v>98</v>
      </c>
      <c r="B99" s="108" t="str">
        <f>UR!B99</f>
        <v>1. OG</v>
      </c>
      <c r="C99" s="160">
        <f>UR!C99</f>
        <v>0</v>
      </c>
      <c r="D99" s="56" t="str">
        <f>UR!D99</f>
        <v>Nebentreppenhaus B 1.OG-2.OG/VHS</v>
      </c>
      <c r="E99" s="57" t="str">
        <f>UR!E99</f>
        <v>Treppenhäuser</v>
      </c>
      <c r="F99" s="56" t="str">
        <f>UR!F99</f>
        <v>Steinfliesen</v>
      </c>
      <c r="G99" s="68">
        <f>UR!G99</f>
        <v>19.7</v>
      </c>
      <c r="H99" s="59" t="s">
        <v>155</v>
      </c>
      <c r="I99" s="55">
        <f>VLOOKUP(H99,Reinigungstage!$A$6:$C$15,3,FALSE)</f>
        <v>1</v>
      </c>
      <c r="J99" s="63">
        <f t="shared" si="14"/>
        <v>19.7</v>
      </c>
      <c r="K99" s="67"/>
      <c r="L99" s="60">
        <f t="shared" si="15"/>
        <v>0</v>
      </c>
      <c r="M99" s="58">
        <f t="shared" si="16"/>
        <v>0</v>
      </c>
      <c r="N99" s="61">
        <f>'SVS ZwR'!$H$57</f>
        <v>0</v>
      </c>
      <c r="O99" s="4">
        <f t="shared" si="17"/>
        <v>0</v>
      </c>
      <c r="P99" s="4">
        <f t="shared" si="18"/>
        <v>0</v>
      </c>
      <c r="Q99" s="61">
        <f t="shared" si="19"/>
        <v>0</v>
      </c>
    </row>
    <row r="100" spans="1:17" x14ac:dyDescent="0.2">
      <c r="A100" s="123">
        <v>99</v>
      </c>
      <c r="B100" s="108" t="str">
        <f>UR!B100</f>
        <v>1. OG</v>
      </c>
      <c r="C100" s="160">
        <f>UR!C100</f>
        <v>0</v>
      </c>
      <c r="D100" s="56" t="str">
        <f>UR!D100</f>
        <v>Treppenraum vor Raum 113/MUS</v>
      </c>
      <c r="E100" s="57" t="str">
        <f>UR!E100</f>
        <v>Verkehrsflächen</v>
      </c>
      <c r="F100" s="56" t="str">
        <f>UR!F100</f>
        <v>Fliesen</v>
      </c>
      <c r="G100" s="68">
        <f>UR!G100</f>
        <v>19.61</v>
      </c>
      <c r="H100" s="59" t="s">
        <v>155</v>
      </c>
      <c r="I100" s="55">
        <f>VLOOKUP(H100,Reinigungstage!$A$6:$C$15,3,FALSE)</f>
        <v>1</v>
      </c>
      <c r="J100" s="63">
        <f t="shared" si="14"/>
        <v>19.61</v>
      </c>
      <c r="K100" s="67"/>
      <c r="L100" s="60">
        <f t="shared" si="15"/>
        <v>0</v>
      </c>
      <c r="M100" s="58">
        <f t="shared" si="16"/>
        <v>0</v>
      </c>
      <c r="N100" s="61">
        <f>'SVS ZwR'!$H$57</f>
        <v>0</v>
      </c>
      <c r="O100" s="4">
        <f t="shared" si="17"/>
        <v>0</v>
      </c>
      <c r="P100" s="4">
        <f t="shared" si="18"/>
        <v>0</v>
      </c>
      <c r="Q100" s="61">
        <f t="shared" si="19"/>
        <v>0</v>
      </c>
    </row>
    <row r="101" spans="1:17" x14ac:dyDescent="0.2">
      <c r="A101" s="123">
        <v>100</v>
      </c>
      <c r="B101" s="108" t="str">
        <f>UR!B101</f>
        <v>1. OG</v>
      </c>
      <c r="C101" s="160">
        <f>UR!C101</f>
        <v>0</v>
      </c>
      <c r="D101" s="56" t="str">
        <f>UR!D101</f>
        <v>Flur vor Raum 120-124/MUS</v>
      </c>
      <c r="E101" s="57" t="str">
        <f>UR!E101</f>
        <v>Verkehrsflächen</v>
      </c>
      <c r="F101" s="56" t="str">
        <f>UR!F101</f>
        <v>Fliesen</v>
      </c>
      <c r="G101" s="68">
        <f>UR!G101</f>
        <v>43.9</v>
      </c>
      <c r="H101" s="59" t="s">
        <v>155</v>
      </c>
      <c r="I101" s="55">
        <f>VLOOKUP(H101,Reinigungstage!$A$6:$C$15,3,FALSE)</f>
        <v>1</v>
      </c>
      <c r="J101" s="63">
        <f t="shared" si="14"/>
        <v>43.9</v>
      </c>
      <c r="K101" s="67"/>
      <c r="L101" s="60">
        <f t="shared" si="15"/>
        <v>0</v>
      </c>
      <c r="M101" s="58">
        <f t="shared" si="16"/>
        <v>0</v>
      </c>
      <c r="N101" s="61">
        <f>'SVS ZwR'!$H$57</f>
        <v>0</v>
      </c>
      <c r="O101" s="4">
        <f t="shared" si="17"/>
        <v>0</v>
      </c>
      <c r="P101" s="4">
        <f t="shared" si="18"/>
        <v>0</v>
      </c>
      <c r="Q101" s="61">
        <f t="shared" si="19"/>
        <v>0</v>
      </c>
    </row>
    <row r="102" spans="1:17" x14ac:dyDescent="0.2">
      <c r="A102" s="123">
        <v>101</v>
      </c>
      <c r="B102" s="108" t="str">
        <f>UR!B102</f>
        <v>1. OG</v>
      </c>
      <c r="C102" s="160">
        <f>UR!C102</f>
        <v>0</v>
      </c>
      <c r="D102" s="56" t="str">
        <f>UR!D102</f>
        <v>Treppenraum vor Raum 115/MUS</v>
      </c>
      <c r="E102" s="57" t="str">
        <f>UR!E102</f>
        <v>Verkehrsflächen</v>
      </c>
      <c r="F102" s="56" t="str">
        <f>UR!F102</f>
        <v>Fliesen</v>
      </c>
      <c r="G102" s="68">
        <f>UR!G102</f>
        <v>16.04</v>
      </c>
      <c r="H102" s="59" t="s">
        <v>155</v>
      </c>
      <c r="I102" s="55">
        <f>VLOOKUP(H102,Reinigungstage!$A$6:$C$15,3,FALSE)</f>
        <v>1</v>
      </c>
      <c r="J102" s="63">
        <f t="shared" si="14"/>
        <v>16.04</v>
      </c>
      <c r="K102" s="67"/>
      <c r="L102" s="60">
        <f t="shared" si="15"/>
        <v>0</v>
      </c>
      <c r="M102" s="58">
        <f t="shared" si="16"/>
        <v>0</v>
      </c>
      <c r="N102" s="61">
        <f>'SVS ZwR'!$H$57</f>
        <v>0</v>
      </c>
      <c r="O102" s="4">
        <f t="shared" si="17"/>
        <v>0</v>
      </c>
      <c r="P102" s="4">
        <f t="shared" si="18"/>
        <v>0</v>
      </c>
      <c r="Q102" s="61">
        <f t="shared" si="19"/>
        <v>0</v>
      </c>
    </row>
    <row r="103" spans="1:17" x14ac:dyDescent="0.2">
      <c r="A103" s="123">
        <v>102</v>
      </c>
      <c r="B103" s="108" t="str">
        <f>UR!B103</f>
        <v>1. OG</v>
      </c>
      <c r="C103" s="160">
        <f>UR!C103</f>
        <v>0</v>
      </c>
      <c r="D103" s="56" t="str">
        <f>UR!D103</f>
        <v>Flur vor Raum 116-119/MUS</v>
      </c>
      <c r="E103" s="57" t="str">
        <f>UR!E103</f>
        <v>Verkehrsflächen</v>
      </c>
      <c r="F103" s="56" t="str">
        <f>UR!F103</f>
        <v>Fliesen</v>
      </c>
      <c r="G103" s="68">
        <f>UR!G103</f>
        <v>37.950000000000003</v>
      </c>
      <c r="H103" s="59" t="s">
        <v>155</v>
      </c>
      <c r="I103" s="55">
        <f>VLOOKUP(H103,Reinigungstage!$A$6:$C$15,3,FALSE)</f>
        <v>1</v>
      </c>
      <c r="J103" s="63">
        <f t="shared" si="14"/>
        <v>37.950000000000003</v>
      </c>
      <c r="K103" s="67"/>
      <c r="L103" s="60">
        <f t="shared" si="15"/>
        <v>0</v>
      </c>
      <c r="M103" s="58">
        <f t="shared" si="16"/>
        <v>0</v>
      </c>
      <c r="N103" s="61">
        <f>'SVS ZwR'!$H$57</f>
        <v>0</v>
      </c>
      <c r="O103" s="4">
        <f t="shared" si="17"/>
        <v>0</v>
      </c>
      <c r="P103" s="4">
        <f t="shared" si="18"/>
        <v>0</v>
      </c>
      <c r="Q103" s="61">
        <f t="shared" si="19"/>
        <v>0</v>
      </c>
    </row>
    <row r="104" spans="1:17" x14ac:dyDescent="0.2">
      <c r="A104" s="123">
        <v>103</v>
      </c>
      <c r="B104" s="108" t="str">
        <f>UR!B104</f>
        <v>1. OG</v>
      </c>
      <c r="C104" s="160">
        <f>UR!C104</f>
        <v>0</v>
      </c>
      <c r="D104" s="56" t="str">
        <f>UR!D104</f>
        <v>Flur vor Raum 112/MUS</v>
      </c>
      <c r="E104" s="57" t="str">
        <f>UR!E104</f>
        <v>Verkehrsflächen</v>
      </c>
      <c r="F104" s="56" t="str">
        <f>UR!F104</f>
        <v>Fliesen</v>
      </c>
      <c r="G104" s="68">
        <f>UR!G104</f>
        <v>39.22</v>
      </c>
      <c r="H104" s="59" t="s">
        <v>155</v>
      </c>
      <c r="I104" s="55">
        <f>VLOOKUP(H104,Reinigungstage!$A$6:$C$15,3,FALSE)</f>
        <v>1</v>
      </c>
      <c r="J104" s="63">
        <f t="shared" si="14"/>
        <v>39.22</v>
      </c>
      <c r="K104" s="67"/>
      <c r="L104" s="60">
        <f t="shared" si="15"/>
        <v>0</v>
      </c>
      <c r="M104" s="58">
        <f t="shared" si="16"/>
        <v>0</v>
      </c>
      <c r="N104" s="61">
        <f>'SVS ZwR'!$H$57</f>
        <v>0</v>
      </c>
      <c r="O104" s="4">
        <f t="shared" si="17"/>
        <v>0</v>
      </c>
      <c r="P104" s="4">
        <f t="shared" si="18"/>
        <v>0</v>
      </c>
      <c r="Q104" s="61">
        <f t="shared" si="19"/>
        <v>0</v>
      </c>
    </row>
    <row r="105" spans="1:17" x14ac:dyDescent="0.2">
      <c r="A105" s="123">
        <v>104</v>
      </c>
      <c r="B105" s="108" t="str">
        <f>UR!B105</f>
        <v>1. OG</v>
      </c>
      <c r="C105" s="160">
        <f>UR!C105</f>
        <v>0</v>
      </c>
      <c r="D105" s="56" t="str">
        <f>UR!D105</f>
        <v>Treppenraum Nebentreppenhaus A/VHS</v>
      </c>
      <c r="E105" s="57" t="str">
        <f>UR!E105</f>
        <v>Verkehrsflächen</v>
      </c>
      <c r="F105" s="56" t="str">
        <f>UR!F105</f>
        <v>Fliesen</v>
      </c>
      <c r="G105" s="68">
        <f>UR!G105</f>
        <v>16.29</v>
      </c>
      <c r="H105" s="59" t="s">
        <v>155</v>
      </c>
      <c r="I105" s="55">
        <f>VLOOKUP(H105,Reinigungstage!$A$6:$C$15,3,FALSE)</f>
        <v>1</v>
      </c>
      <c r="J105" s="63">
        <f t="shared" si="14"/>
        <v>16.29</v>
      </c>
      <c r="K105" s="67"/>
      <c r="L105" s="60">
        <f t="shared" si="15"/>
        <v>0</v>
      </c>
      <c r="M105" s="58">
        <f t="shared" si="16"/>
        <v>0</v>
      </c>
      <c r="N105" s="61">
        <f>'SVS ZwR'!$H$57</f>
        <v>0</v>
      </c>
      <c r="O105" s="4">
        <f t="shared" si="17"/>
        <v>0</v>
      </c>
      <c r="P105" s="4">
        <f t="shared" si="18"/>
        <v>0</v>
      </c>
      <c r="Q105" s="61">
        <f t="shared" si="19"/>
        <v>0</v>
      </c>
    </row>
    <row r="106" spans="1:17" x14ac:dyDescent="0.2">
      <c r="A106" s="123">
        <v>105</v>
      </c>
      <c r="B106" s="108" t="str">
        <f>UR!B106</f>
        <v>1. OG</v>
      </c>
      <c r="C106" s="160">
        <f>UR!C106</f>
        <v>0</v>
      </c>
      <c r="D106" s="56" t="str">
        <f>UR!D106</f>
        <v>Flur vor Raum 11-14/VHS</v>
      </c>
      <c r="E106" s="57" t="str">
        <f>UR!E106</f>
        <v>Verkehrsflächen</v>
      </c>
      <c r="F106" s="56" t="str">
        <f>UR!F106</f>
        <v>Fliesen</v>
      </c>
      <c r="G106" s="68">
        <f>UR!G106</f>
        <v>99.84</v>
      </c>
      <c r="H106" s="59" t="s">
        <v>155</v>
      </c>
      <c r="I106" s="55">
        <f>VLOOKUP(H106,Reinigungstage!$A$6:$C$15,3,FALSE)</f>
        <v>1</v>
      </c>
      <c r="J106" s="63">
        <f t="shared" si="14"/>
        <v>99.84</v>
      </c>
      <c r="K106" s="67"/>
      <c r="L106" s="60">
        <f t="shared" si="15"/>
        <v>0</v>
      </c>
      <c r="M106" s="58">
        <f t="shared" si="16"/>
        <v>0</v>
      </c>
      <c r="N106" s="61">
        <f>'SVS ZwR'!$H$57</f>
        <v>0</v>
      </c>
      <c r="O106" s="4">
        <f t="shared" si="17"/>
        <v>0</v>
      </c>
      <c r="P106" s="4">
        <f t="shared" si="18"/>
        <v>0</v>
      </c>
      <c r="Q106" s="61">
        <f t="shared" si="19"/>
        <v>0</v>
      </c>
    </row>
    <row r="107" spans="1:17" x14ac:dyDescent="0.2">
      <c r="A107" s="123">
        <v>106</v>
      </c>
      <c r="B107" s="108" t="str">
        <f>UR!B107</f>
        <v>1. OG</v>
      </c>
      <c r="C107" s="160">
        <f>UR!C107</f>
        <v>0</v>
      </c>
      <c r="D107" s="56" t="str">
        <f>UR!D107</f>
        <v>Treppenraum Nebentreppenhaus B/VHS</v>
      </c>
      <c r="E107" s="57" t="str">
        <f>UR!E107</f>
        <v>Verkehrsflächen</v>
      </c>
      <c r="F107" s="56" t="str">
        <f>UR!F107</f>
        <v>Fliesen</v>
      </c>
      <c r="G107" s="68">
        <f>UR!G107</f>
        <v>12.98</v>
      </c>
      <c r="H107" s="59" t="s">
        <v>155</v>
      </c>
      <c r="I107" s="55">
        <f>VLOOKUP(H107,Reinigungstage!$A$6:$C$15,3,FALSE)</f>
        <v>1</v>
      </c>
      <c r="J107" s="63">
        <f t="shared" si="14"/>
        <v>12.98</v>
      </c>
      <c r="K107" s="67"/>
      <c r="L107" s="60">
        <f t="shared" si="15"/>
        <v>0</v>
      </c>
      <c r="M107" s="58">
        <f t="shared" si="16"/>
        <v>0</v>
      </c>
      <c r="N107" s="61">
        <f>'SVS ZwR'!$H$57</f>
        <v>0</v>
      </c>
      <c r="O107" s="4">
        <f t="shared" si="17"/>
        <v>0</v>
      </c>
      <c r="P107" s="4">
        <f t="shared" si="18"/>
        <v>0</v>
      </c>
      <c r="Q107" s="61">
        <f t="shared" si="19"/>
        <v>0</v>
      </c>
    </row>
    <row r="108" spans="1:17" x14ac:dyDescent="0.2">
      <c r="A108" s="123">
        <v>107</v>
      </c>
      <c r="B108" s="108" t="str">
        <f>UR!B108</f>
        <v>1. OG</v>
      </c>
      <c r="C108" s="160">
        <f>UR!C108</f>
        <v>0</v>
      </c>
      <c r="D108" s="56" t="str">
        <f>UR!D108</f>
        <v>Flur vor Raum 15-17/VHS</v>
      </c>
      <c r="E108" s="57" t="str">
        <f>UR!E108</f>
        <v>Verkehrsflächen</v>
      </c>
      <c r="F108" s="56" t="str">
        <f>UR!F108</f>
        <v>Fliesen</v>
      </c>
      <c r="G108" s="68">
        <f>UR!G108</f>
        <v>67.75</v>
      </c>
      <c r="H108" s="59" t="s">
        <v>155</v>
      </c>
      <c r="I108" s="55">
        <f>VLOOKUP(H108,Reinigungstage!$A$6:$C$15,3,FALSE)</f>
        <v>1</v>
      </c>
      <c r="J108" s="63">
        <f t="shared" si="14"/>
        <v>67.75</v>
      </c>
      <c r="K108" s="67"/>
      <c r="L108" s="60">
        <f t="shared" si="15"/>
        <v>0</v>
      </c>
      <c r="M108" s="58">
        <f t="shared" si="16"/>
        <v>0</v>
      </c>
      <c r="N108" s="61">
        <f>'SVS ZwR'!$H$57</f>
        <v>0</v>
      </c>
      <c r="O108" s="4">
        <f t="shared" si="17"/>
        <v>0</v>
      </c>
      <c r="P108" s="4">
        <f t="shared" si="18"/>
        <v>0</v>
      </c>
      <c r="Q108" s="61">
        <f t="shared" si="19"/>
        <v>0</v>
      </c>
    </row>
    <row r="109" spans="1:17" x14ac:dyDescent="0.2">
      <c r="A109" s="123">
        <v>108</v>
      </c>
      <c r="B109" s="108" t="str">
        <f>UR!B109</f>
        <v>1. OG</v>
      </c>
      <c r="C109" s="160" t="str">
        <f>UR!C109</f>
        <v>117/118</v>
      </c>
      <c r="D109" s="56" t="str">
        <f>UR!D109</f>
        <v>Museum</v>
      </c>
      <c r="E109" s="57" t="str">
        <f>UR!E109</f>
        <v>Büroräume</v>
      </c>
      <c r="F109" s="56" t="str">
        <f>UR!F109</f>
        <v>Linoleum</v>
      </c>
      <c r="G109" s="68">
        <f>UR!G109</f>
        <v>126.32</v>
      </c>
      <c r="H109" s="59" t="s">
        <v>27</v>
      </c>
      <c r="I109" s="55">
        <f>VLOOKUP(H109,Reinigungstage!$A$6:$C$15,3,FALSE)</f>
        <v>0</v>
      </c>
      <c r="J109" s="63">
        <f t="shared" si="14"/>
        <v>0</v>
      </c>
      <c r="K109" s="67"/>
      <c r="L109" s="60">
        <f t="shared" si="15"/>
        <v>0</v>
      </c>
      <c r="M109" s="58">
        <f t="shared" si="16"/>
        <v>0</v>
      </c>
      <c r="N109" s="61">
        <f>'SVS ZwR'!$H$57</f>
        <v>0</v>
      </c>
      <c r="O109" s="4">
        <f t="shared" si="17"/>
        <v>0</v>
      </c>
      <c r="P109" s="4">
        <f t="shared" si="18"/>
        <v>0</v>
      </c>
      <c r="Q109" s="61">
        <f t="shared" si="19"/>
        <v>0</v>
      </c>
    </row>
    <row r="110" spans="1:17" x14ac:dyDescent="0.2">
      <c r="A110" s="123">
        <v>109</v>
      </c>
      <c r="B110" s="108" t="str">
        <f>UR!B110</f>
        <v>1. OG</v>
      </c>
      <c r="C110" s="160">
        <f>UR!C110</f>
        <v>120</v>
      </c>
      <c r="D110" s="56" t="str">
        <f>UR!D110</f>
        <v>Museum</v>
      </c>
      <c r="E110" s="57" t="str">
        <f>UR!E110</f>
        <v>Büroräume</v>
      </c>
      <c r="F110" s="56" t="str">
        <f>UR!F110</f>
        <v>PVC</v>
      </c>
      <c r="G110" s="68">
        <f>UR!G110</f>
        <v>68.92</v>
      </c>
      <c r="H110" s="59" t="s">
        <v>27</v>
      </c>
      <c r="I110" s="55">
        <f>VLOOKUP(H110,Reinigungstage!$A$6:$C$15,3,FALSE)</f>
        <v>0</v>
      </c>
      <c r="J110" s="63">
        <f t="shared" si="14"/>
        <v>0</v>
      </c>
      <c r="K110" s="67"/>
      <c r="L110" s="60">
        <f t="shared" si="15"/>
        <v>0</v>
      </c>
      <c r="M110" s="58">
        <f t="shared" si="16"/>
        <v>0</v>
      </c>
      <c r="N110" s="61">
        <f>'SVS ZwR'!$H$57</f>
        <v>0</v>
      </c>
      <c r="O110" s="4">
        <f t="shared" si="17"/>
        <v>0</v>
      </c>
      <c r="P110" s="4">
        <f t="shared" si="18"/>
        <v>0</v>
      </c>
      <c r="Q110" s="61">
        <f t="shared" si="19"/>
        <v>0</v>
      </c>
    </row>
    <row r="111" spans="1:17" x14ac:dyDescent="0.2">
      <c r="A111" s="123">
        <v>110</v>
      </c>
      <c r="B111" s="108" t="str">
        <f>UR!B111</f>
        <v>1. OG</v>
      </c>
      <c r="C111" s="160">
        <f>UR!C111</f>
        <v>124</v>
      </c>
      <c r="D111" s="56" t="str">
        <f>UR!D111</f>
        <v>Museum</v>
      </c>
      <c r="E111" s="57" t="str">
        <f>UR!E111</f>
        <v>Büroräume</v>
      </c>
      <c r="F111" s="56" t="str">
        <f>UR!F111</f>
        <v>Linoleum</v>
      </c>
      <c r="G111" s="68">
        <f>UR!G111</f>
        <v>77.38</v>
      </c>
      <c r="H111" s="59" t="s">
        <v>27</v>
      </c>
      <c r="I111" s="55">
        <f>VLOOKUP(H111,Reinigungstage!$A$6:$C$15,3,FALSE)</f>
        <v>0</v>
      </c>
      <c r="J111" s="63">
        <f t="shared" si="14"/>
        <v>0</v>
      </c>
      <c r="K111" s="67"/>
      <c r="L111" s="60">
        <f t="shared" si="15"/>
        <v>0</v>
      </c>
      <c r="M111" s="58">
        <f t="shared" si="16"/>
        <v>0</v>
      </c>
      <c r="N111" s="61">
        <f>'SVS ZwR'!$H$57</f>
        <v>0</v>
      </c>
      <c r="O111" s="4">
        <f t="shared" si="17"/>
        <v>0</v>
      </c>
      <c r="P111" s="4">
        <f t="shared" si="18"/>
        <v>0</v>
      </c>
      <c r="Q111" s="61">
        <f t="shared" si="19"/>
        <v>0</v>
      </c>
    </row>
    <row r="112" spans="1:17" x14ac:dyDescent="0.2">
      <c r="A112" s="123">
        <v>111</v>
      </c>
      <c r="B112" s="108" t="str">
        <f>UR!B112</f>
        <v>1. OG</v>
      </c>
      <c r="C112" s="160">
        <f>UR!C112</f>
        <v>113</v>
      </c>
      <c r="D112" s="56" t="str">
        <f>UR!D112</f>
        <v>Museum</v>
      </c>
      <c r="E112" s="57" t="str">
        <f>UR!E112</f>
        <v>Büroräume</v>
      </c>
      <c r="F112" s="56" t="str">
        <f>UR!F112</f>
        <v>Linoleum</v>
      </c>
      <c r="G112" s="68">
        <f>UR!G112</f>
        <v>80.2</v>
      </c>
      <c r="H112" s="59" t="s">
        <v>27</v>
      </c>
      <c r="I112" s="55">
        <f>VLOOKUP(H112,Reinigungstage!$A$6:$C$15,3,FALSE)</f>
        <v>0</v>
      </c>
      <c r="J112" s="63">
        <f t="shared" si="14"/>
        <v>0</v>
      </c>
      <c r="K112" s="67"/>
      <c r="L112" s="60">
        <f t="shared" si="15"/>
        <v>0</v>
      </c>
      <c r="M112" s="58">
        <f t="shared" si="16"/>
        <v>0</v>
      </c>
      <c r="N112" s="61">
        <f>'SVS ZwR'!$H$57</f>
        <v>0</v>
      </c>
      <c r="O112" s="4">
        <f t="shared" si="17"/>
        <v>0</v>
      </c>
      <c r="P112" s="4">
        <f t="shared" si="18"/>
        <v>0</v>
      </c>
      <c r="Q112" s="61">
        <f t="shared" si="19"/>
        <v>0</v>
      </c>
    </row>
    <row r="113" spans="1:17" x14ac:dyDescent="0.2">
      <c r="A113" s="123">
        <v>112</v>
      </c>
      <c r="B113" s="108" t="str">
        <f>UR!B113</f>
        <v>1. OG</v>
      </c>
      <c r="C113" s="160">
        <f>UR!C113</f>
        <v>114</v>
      </c>
      <c r="D113" s="56" t="str">
        <f>UR!D113</f>
        <v>Museum</v>
      </c>
      <c r="E113" s="57" t="str">
        <f>UR!E113</f>
        <v>Büroräume</v>
      </c>
      <c r="F113" s="56" t="str">
        <f>UR!F113</f>
        <v>Linoleum</v>
      </c>
      <c r="G113" s="68">
        <f>UR!G113</f>
        <v>18.7</v>
      </c>
      <c r="H113" s="59" t="s">
        <v>27</v>
      </c>
      <c r="I113" s="55">
        <f>VLOOKUP(H113,Reinigungstage!$A$6:$C$15,3,FALSE)</f>
        <v>0</v>
      </c>
      <c r="J113" s="63">
        <f t="shared" si="14"/>
        <v>0</v>
      </c>
      <c r="K113" s="67"/>
      <c r="L113" s="60">
        <f t="shared" si="15"/>
        <v>0</v>
      </c>
      <c r="M113" s="58">
        <f t="shared" si="16"/>
        <v>0</v>
      </c>
      <c r="N113" s="61">
        <f>'SVS ZwR'!$H$57</f>
        <v>0</v>
      </c>
      <c r="O113" s="4">
        <f t="shared" si="17"/>
        <v>0</v>
      </c>
      <c r="P113" s="4">
        <f t="shared" si="18"/>
        <v>0</v>
      </c>
      <c r="Q113" s="61">
        <f t="shared" si="19"/>
        <v>0</v>
      </c>
    </row>
    <row r="114" spans="1:17" x14ac:dyDescent="0.2">
      <c r="A114" s="123">
        <v>113</v>
      </c>
      <c r="B114" s="108" t="str">
        <f>UR!B114</f>
        <v>1. OG</v>
      </c>
      <c r="C114" s="160" t="str">
        <f>UR!C114</f>
        <v>114.1</v>
      </c>
      <c r="D114" s="56" t="str">
        <f>UR!D114</f>
        <v>Museum</v>
      </c>
      <c r="E114" s="57" t="str">
        <f>UR!E114</f>
        <v>Büroräume</v>
      </c>
      <c r="F114" s="56" t="str">
        <f>UR!F114</f>
        <v>Linoleum</v>
      </c>
      <c r="G114" s="68">
        <f>UR!G114</f>
        <v>28</v>
      </c>
      <c r="H114" s="59" t="s">
        <v>27</v>
      </c>
      <c r="I114" s="55">
        <f>VLOOKUP(H114,Reinigungstage!$A$6:$C$15,3,FALSE)</f>
        <v>0</v>
      </c>
      <c r="J114" s="63">
        <f t="shared" ref="J114:J115" si="20">G114*I114</f>
        <v>0</v>
      </c>
      <c r="K114" s="67"/>
      <c r="L114" s="60">
        <f t="shared" ref="L114:L115" si="21">IF(J114&gt;0,IF(K114&gt;0,(G114/K114)*(1/24),0),0)</f>
        <v>0</v>
      </c>
      <c r="M114" s="58">
        <f t="shared" ref="M114:M115" si="22">IF(J114&gt;0,IF(K114&gt;0,(J114/K114),0),0)</f>
        <v>0</v>
      </c>
      <c r="N114" s="61">
        <f>'SVS ZwR'!$H$57</f>
        <v>0</v>
      </c>
      <c r="O114" s="4">
        <f t="shared" ref="O114:O115" si="23">IF(J114&gt;0,IF(K114&gt;0,(G114/K114)*N114,0),0)</f>
        <v>0</v>
      </c>
      <c r="P114" s="4">
        <f t="shared" ref="P114:P115" si="24">O114/G114</f>
        <v>0</v>
      </c>
      <c r="Q114" s="61">
        <f t="shared" ref="Q114:Q115" si="25">M114*N114</f>
        <v>0</v>
      </c>
    </row>
    <row r="115" spans="1:17" x14ac:dyDescent="0.2">
      <c r="A115" s="123">
        <v>114</v>
      </c>
      <c r="B115" s="108" t="str">
        <f>UR!B115</f>
        <v>1. OG</v>
      </c>
      <c r="C115" s="160" t="str">
        <f>UR!C115</f>
        <v>114.2</v>
      </c>
      <c r="D115" s="56" t="str">
        <f>UR!D115</f>
        <v>Museum</v>
      </c>
      <c r="E115" s="57" t="str">
        <f>UR!E115</f>
        <v>Büroräume</v>
      </c>
      <c r="F115" s="56" t="str">
        <f>UR!F115</f>
        <v>Linoleum</v>
      </c>
      <c r="G115" s="68">
        <f>UR!G115</f>
        <v>28.05</v>
      </c>
      <c r="H115" s="59" t="s">
        <v>27</v>
      </c>
      <c r="I115" s="55">
        <f>VLOOKUP(H115,Reinigungstage!$A$6:$C$15,3,FALSE)</f>
        <v>0</v>
      </c>
      <c r="J115" s="63">
        <f t="shared" si="20"/>
        <v>0</v>
      </c>
      <c r="K115" s="67"/>
      <c r="L115" s="60">
        <f t="shared" si="21"/>
        <v>0</v>
      </c>
      <c r="M115" s="58">
        <f t="shared" si="22"/>
        <v>0</v>
      </c>
      <c r="N115" s="61">
        <f>'SVS ZwR'!$H$57</f>
        <v>0</v>
      </c>
      <c r="O115" s="4">
        <f t="shared" si="23"/>
        <v>0</v>
      </c>
      <c r="P115" s="4">
        <f t="shared" si="24"/>
        <v>0</v>
      </c>
      <c r="Q115" s="61">
        <f t="shared" si="25"/>
        <v>0</v>
      </c>
    </row>
    <row r="116" spans="1:17" x14ac:dyDescent="0.2">
      <c r="A116" s="123">
        <v>115</v>
      </c>
      <c r="B116" s="108" t="str">
        <f>UR!B116</f>
        <v>2. OG</v>
      </c>
      <c r="C116" s="160">
        <f>UR!C116</f>
        <v>20</v>
      </c>
      <c r="D116" s="56" t="str">
        <f>UR!D116</f>
        <v>Seminarraum VHS</v>
      </c>
      <c r="E116" s="57" t="str">
        <f>UR!E116</f>
        <v>Klassenräume</v>
      </c>
      <c r="F116" s="56" t="str">
        <f>UR!F116</f>
        <v>Linoleum</v>
      </c>
      <c r="G116" s="68">
        <f>UR!G116</f>
        <v>76.37</v>
      </c>
      <c r="H116" s="59" t="s">
        <v>27</v>
      </c>
      <c r="I116" s="55">
        <f>VLOOKUP(H116,Reinigungstage!$A$6:$C$15,3,FALSE)</f>
        <v>0</v>
      </c>
      <c r="J116" s="63">
        <f t="shared" si="14"/>
        <v>0</v>
      </c>
      <c r="K116" s="67"/>
      <c r="L116" s="60">
        <f t="shared" si="15"/>
        <v>0</v>
      </c>
      <c r="M116" s="58">
        <f t="shared" si="16"/>
        <v>0</v>
      </c>
      <c r="N116" s="61">
        <f>'SVS ZwR'!$H$57</f>
        <v>0</v>
      </c>
      <c r="O116" s="4">
        <f t="shared" si="17"/>
        <v>0</v>
      </c>
      <c r="P116" s="4">
        <f t="shared" si="18"/>
        <v>0</v>
      </c>
      <c r="Q116" s="61">
        <f t="shared" si="19"/>
        <v>0</v>
      </c>
    </row>
    <row r="117" spans="1:17" x14ac:dyDescent="0.2">
      <c r="A117" s="123">
        <v>116</v>
      </c>
      <c r="B117" s="108" t="str">
        <f>UR!B117</f>
        <v>2. OG</v>
      </c>
      <c r="C117" s="160">
        <f>UR!C117</f>
        <v>28</v>
      </c>
      <c r="D117" s="56" t="str">
        <f>UR!D117</f>
        <v>Putzmittel</v>
      </c>
      <c r="E117" s="57" t="str">
        <f>UR!E117</f>
        <v>Keine Reinigung bzw. auf Anforderung</v>
      </c>
      <c r="F117" s="56" t="str">
        <f>UR!F117</f>
        <v>Steinfliesen</v>
      </c>
      <c r="G117" s="68">
        <f>UR!G117</f>
        <v>3.51</v>
      </c>
      <c r="H117" s="59" t="s">
        <v>27</v>
      </c>
      <c r="I117" s="55">
        <f>VLOOKUP(H117,Reinigungstage!$A$6:$C$15,3,FALSE)</f>
        <v>0</v>
      </c>
      <c r="J117" s="63">
        <f t="shared" si="14"/>
        <v>0</v>
      </c>
      <c r="K117" s="67"/>
      <c r="L117" s="60">
        <f t="shared" si="15"/>
        <v>0</v>
      </c>
      <c r="M117" s="58">
        <f t="shared" si="16"/>
        <v>0</v>
      </c>
      <c r="N117" s="61">
        <f>'SVS ZwR'!$H$57</f>
        <v>0</v>
      </c>
      <c r="O117" s="4">
        <f t="shared" si="17"/>
        <v>0</v>
      </c>
      <c r="P117" s="4">
        <f t="shared" si="18"/>
        <v>0</v>
      </c>
      <c r="Q117" s="61">
        <f t="shared" si="19"/>
        <v>0</v>
      </c>
    </row>
    <row r="118" spans="1:17" x14ac:dyDescent="0.2">
      <c r="A118" s="123">
        <v>117</v>
      </c>
      <c r="B118" s="108" t="str">
        <f>UR!B118</f>
        <v>2. OG</v>
      </c>
      <c r="C118" s="160">
        <f>UR!C118</f>
        <v>21</v>
      </c>
      <c r="D118" s="56" t="str">
        <f>UR!D118</f>
        <v>Seminarraum VHS Gymnastik</v>
      </c>
      <c r="E118" s="57" t="str">
        <f>UR!E118</f>
        <v>Klassenräume</v>
      </c>
      <c r="F118" s="56" t="str">
        <f>UR!F118</f>
        <v>PVC</v>
      </c>
      <c r="G118" s="68">
        <f>UR!G118</f>
        <v>67.14</v>
      </c>
      <c r="H118" s="59" t="s">
        <v>155</v>
      </c>
      <c r="I118" s="55">
        <f>VLOOKUP(H118,Reinigungstage!$A$6:$C$15,3,FALSE)</f>
        <v>1</v>
      </c>
      <c r="J118" s="63">
        <f t="shared" si="14"/>
        <v>67.14</v>
      </c>
      <c r="K118" s="67"/>
      <c r="L118" s="60">
        <f t="shared" si="15"/>
        <v>0</v>
      </c>
      <c r="M118" s="58">
        <f t="shared" si="16"/>
        <v>0</v>
      </c>
      <c r="N118" s="61">
        <f>'SVS ZwR'!$H$57</f>
        <v>0</v>
      </c>
      <c r="O118" s="4">
        <f t="shared" si="17"/>
        <v>0</v>
      </c>
      <c r="P118" s="4">
        <f t="shared" si="18"/>
        <v>0</v>
      </c>
      <c r="Q118" s="61">
        <f t="shared" si="19"/>
        <v>0</v>
      </c>
    </row>
    <row r="119" spans="1:17" x14ac:dyDescent="0.2">
      <c r="A119" s="123">
        <v>118</v>
      </c>
      <c r="B119" s="108" t="str">
        <f>UR!B119</f>
        <v>2. OG</v>
      </c>
      <c r="C119" s="160">
        <f>UR!C119</f>
        <v>22</v>
      </c>
      <c r="D119" s="56" t="str">
        <f>UR!D119</f>
        <v>Seminarraum VHS</v>
      </c>
      <c r="E119" s="57" t="str">
        <f>UR!E119</f>
        <v>Klassenräume</v>
      </c>
      <c r="F119" s="56" t="str">
        <f>UR!F119</f>
        <v>PVC</v>
      </c>
      <c r="G119" s="68">
        <f>UR!G119</f>
        <v>59.84</v>
      </c>
      <c r="H119" s="59" t="s">
        <v>155</v>
      </c>
      <c r="I119" s="55">
        <f>VLOOKUP(H119,Reinigungstage!$A$6:$C$15,3,FALSE)</f>
        <v>1</v>
      </c>
      <c r="J119" s="63">
        <f t="shared" si="14"/>
        <v>59.84</v>
      </c>
      <c r="K119" s="67"/>
      <c r="L119" s="60">
        <f t="shared" si="15"/>
        <v>0</v>
      </c>
      <c r="M119" s="58">
        <f t="shared" si="16"/>
        <v>0</v>
      </c>
      <c r="N119" s="61">
        <f>'SVS ZwR'!$H$57</f>
        <v>0</v>
      </c>
      <c r="O119" s="4">
        <f t="shared" si="17"/>
        <v>0</v>
      </c>
      <c r="P119" s="4">
        <f t="shared" si="18"/>
        <v>0</v>
      </c>
      <c r="Q119" s="61">
        <f t="shared" si="19"/>
        <v>0</v>
      </c>
    </row>
    <row r="120" spans="1:17" x14ac:dyDescent="0.2">
      <c r="A120" s="123">
        <v>119</v>
      </c>
      <c r="B120" s="108" t="str">
        <f>UR!B120</f>
        <v>2. OG</v>
      </c>
      <c r="C120" s="160">
        <f>UR!C120</f>
        <v>23</v>
      </c>
      <c r="D120" s="56" t="str">
        <f>UR!D120</f>
        <v>Seminarraum VHS</v>
      </c>
      <c r="E120" s="57" t="str">
        <f>UR!E120</f>
        <v>Klassenräume</v>
      </c>
      <c r="F120" s="56" t="str">
        <f>UR!F120</f>
        <v>PVC</v>
      </c>
      <c r="G120" s="68">
        <f>UR!G120</f>
        <v>59.82</v>
      </c>
      <c r="H120" s="59" t="s">
        <v>155</v>
      </c>
      <c r="I120" s="55">
        <f>VLOOKUP(H120,Reinigungstage!$A$6:$C$15,3,FALSE)</f>
        <v>1</v>
      </c>
      <c r="J120" s="63">
        <f t="shared" si="14"/>
        <v>59.82</v>
      </c>
      <c r="K120" s="67"/>
      <c r="L120" s="60">
        <f t="shared" si="15"/>
        <v>0</v>
      </c>
      <c r="M120" s="58">
        <f t="shared" si="16"/>
        <v>0</v>
      </c>
      <c r="N120" s="61">
        <f>'SVS ZwR'!$H$57</f>
        <v>0</v>
      </c>
      <c r="O120" s="4">
        <f t="shared" si="17"/>
        <v>0</v>
      </c>
      <c r="P120" s="4">
        <f t="shared" si="18"/>
        <v>0</v>
      </c>
      <c r="Q120" s="61">
        <f t="shared" si="19"/>
        <v>0</v>
      </c>
    </row>
    <row r="121" spans="1:17" x14ac:dyDescent="0.2">
      <c r="A121" s="123">
        <v>120</v>
      </c>
      <c r="B121" s="108" t="str">
        <f>UR!B121</f>
        <v>2. OG</v>
      </c>
      <c r="C121" s="160">
        <f>UR!C121</f>
        <v>24</v>
      </c>
      <c r="D121" s="56" t="str">
        <f>UR!D121</f>
        <v>Seminarraum VHS</v>
      </c>
      <c r="E121" s="57" t="str">
        <f>UR!E121</f>
        <v>Klassenräume</v>
      </c>
      <c r="F121" s="56" t="str">
        <f>UR!F121</f>
        <v>PVC</v>
      </c>
      <c r="G121" s="68">
        <f>UR!G121</f>
        <v>59.76</v>
      </c>
      <c r="H121" s="59" t="s">
        <v>155</v>
      </c>
      <c r="I121" s="55">
        <f>VLOOKUP(H121,Reinigungstage!$A$6:$C$15,3,FALSE)</f>
        <v>1</v>
      </c>
      <c r="J121" s="63">
        <f t="shared" si="14"/>
        <v>59.76</v>
      </c>
      <c r="K121" s="67"/>
      <c r="L121" s="60">
        <f t="shared" si="15"/>
        <v>0</v>
      </c>
      <c r="M121" s="58">
        <f t="shared" si="16"/>
        <v>0</v>
      </c>
      <c r="N121" s="61">
        <f>'SVS ZwR'!$H$57</f>
        <v>0</v>
      </c>
      <c r="O121" s="4">
        <f t="shared" si="17"/>
        <v>0</v>
      </c>
      <c r="P121" s="4">
        <f t="shared" si="18"/>
        <v>0</v>
      </c>
      <c r="Q121" s="61">
        <f t="shared" si="19"/>
        <v>0</v>
      </c>
    </row>
    <row r="122" spans="1:17" x14ac:dyDescent="0.2">
      <c r="A122" s="123">
        <v>121</v>
      </c>
      <c r="B122" s="108" t="str">
        <f>UR!B122</f>
        <v>2. OG</v>
      </c>
      <c r="C122" s="160">
        <f>UR!C122</f>
        <v>25</v>
      </c>
      <c r="D122" s="56" t="str">
        <f>UR!D122</f>
        <v>Seminarraum VHS</v>
      </c>
      <c r="E122" s="57" t="str">
        <f>UR!E122</f>
        <v>Klassenräume</v>
      </c>
      <c r="F122" s="56" t="str">
        <f>UR!F122</f>
        <v>PVC</v>
      </c>
      <c r="G122" s="68">
        <f>UR!G122</f>
        <v>59.88</v>
      </c>
      <c r="H122" s="59" t="s">
        <v>155</v>
      </c>
      <c r="I122" s="55">
        <f>VLOOKUP(H122,Reinigungstage!$A$6:$C$15,3,FALSE)</f>
        <v>1</v>
      </c>
      <c r="J122" s="63">
        <f t="shared" si="14"/>
        <v>59.88</v>
      </c>
      <c r="K122" s="67"/>
      <c r="L122" s="60">
        <f t="shared" si="15"/>
        <v>0</v>
      </c>
      <c r="M122" s="58">
        <f t="shared" si="16"/>
        <v>0</v>
      </c>
      <c r="N122" s="61">
        <f>'SVS ZwR'!$H$57</f>
        <v>0</v>
      </c>
      <c r="O122" s="4">
        <f t="shared" si="17"/>
        <v>0</v>
      </c>
      <c r="P122" s="4">
        <f t="shared" si="18"/>
        <v>0</v>
      </c>
      <c r="Q122" s="61">
        <f t="shared" si="19"/>
        <v>0</v>
      </c>
    </row>
    <row r="123" spans="1:17" x14ac:dyDescent="0.2">
      <c r="A123" s="123">
        <v>122</v>
      </c>
      <c r="B123" s="108" t="str">
        <f>UR!B123</f>
        <v>2. OG</v>
      </c>
      <c r="C123" s="160">
        <f>UR!C123</f>
        <v>26</v>
      </c>
      <c r="D123" s="56" t="str">
        <f>UR!D123</f>
        <v>Seminarraum VHS</v>
      </c>
      <c r="E123" s="57" t="str">
        <f>UR!E123</f>
        <v>Klassenräume</v>
      </c>
      <c r="F123" s="56" t="str">
        <f>UR!F123</f>
        <v>PVC</v>
      </c>
      <c r="G123" s="68">
        <f>UR!G123</f>
        <v>59.8</v>
      </c>
      <c r="H123" s="59" t="s">
        <v>155</v>
      </c>
      <c r="I123" s="55">
        <f>VLOOKUP(H123,Reinigungstage!$A$6:$C$15,3,FALSE)</f>
        <v>1</v>
      </c>
      <c r="J123" s="63">
        <f t="shared" si="14"/>
        <v>59.8</v>
      </c>
      <c r="K123" s="67"/>
      <c r="L123" s="60">
        <f t="shared" si="15"/>
        <v>0</v>
      </c>
      <c r="M123" s="58">
        <f t="shared" si="16"/>
        <v>0</v>
      </c>
      <c r="N123" s="61">
        <f>'SVS ZwR'!$H$57</f>
        <v>0</v>
      </c>
      <c r="O123" s="4">
        <f t="shared" si="17"/>
        <v>0</v>
      </c>
      <c r="P123" s="4">
        <f t="shared" si="18"/>
        <v>0</v>
      </c>
      <c r="Q123" s="61">
        <f t="shared" si="19"/>
        <v>0</v>
      </c>
    </row>
    <row r="124" spans="1:17" x14ac:dyDescent="0.2">
      <c r="A124" s="123">
        <v>123</v>
      </c>
      <c r="B124" s="108" t="str">
        <f>UR!B124</f>
        <v>2. OG</v>
      </c>
      <c r="C124" s="160">
        <f>UR!C124</f>
        <v>27</v>
      </c>
      <c r="D124" s="56" t="str">
        <f>UR!D124</f>
        <v>Seminarraum VHS Jogaraum</v>
      </c>
      <c r="E124" s="57" t="str">
        <f>UR!E124</f>
        <v>Klassenräume</v>
      </c>
      <c r="F124" s="56" t="str">
        <f>UR!F124</f>
        <v>PVC</v>
      </c>
      <c r="G124" s="68">
        <f>UR!G124</f>
        <v>59.85</v>
      </c>
      <c r="H124" s="59" t="s">
        <v>155</v>
      </c>
      <c r="I124" s="55">
        <f>VLOOKUP(H124,Reinigungstage!$A$6:$C$15,3,FALSE)</f>
        <v>1</v>
      </c>
      <c r="J124" s="63">
        <f t="shared" si="14"/>
        <v>59.85</v>
      </c>
      <c r="K124" s="67"/>
      <c r="L124" s="60">
        <f t="shared" si="15"/>
        <v>0</v>
      </c>
      <c r="M124" s="58">
        <f t="shared" si="16"/>
        <v>0</v>
      </c>
      <c r="N124" s="61">
        <f>'SVS ZwR'!$H$57</f>
        <v>0</v>
      </c>
      <c r="O124" s="4">
        <f t="shared" si="17"/>
        <v>0</v>
      </c>
      <c r="P124" s="4">
        <f t="shared" si="18"/>
        <v>0</v>
      </c>
      <c r="Q124" s="61">
        <f t="shared" si="19"/>
        <v>0</v>
      </c>
    </row>
    <row r="125" spans="1:17" x14ac:dyDescent="0.2">
      <c r="A125" s="123">
        <v>124</v>
      </c>
      <c r="B125" s="108" t="str">
        <f>UR!B125</f>
        <v>2. OG</v>
      </c>
      <c r="C125" s="160">
        <f>UR!C125</f>
        <v>29</v>
      </c>
      <c r="D125" s="56" t="str">
        <f>UR!D125</f>
        <v>WC Lehrer VHS</v>
      </c>
      <c r="E125" s="57" t="str">
        <f>UR!E125</f>
        <v>Sanitärräume</v>
      </c>
      <c r="F125" s="56" t="str">
        <f>UR!F125</f>
        <v>Steinfliesen</v>
      </c>
      <c r="G125" s="68">
        <f>UR!G125</f>
        <v>3.9</v>
      </c>
      <c r="H125" s="59" t="s">
        <v>155</v>
      </c>
      <c r="I125" s="55">
        <f>VLOOKUP(H125,Reinigungstage!$A$6:$C$15,3,FALSE)</f>
        <v>1</v>
      </c>
      <c r="J125" s="63">
        <f t="shared" si="14"/>
        <v>3.9</v>
      </c>
      <c r="K125" s="67"/>
      <c r="L125" s="60">
        <f t="shared" si="15"/>
        <v>0</v>
      </c>
      <c r="M125" s="58">
        <f t="shared" si="16"/>
        <v>0</v>
      </c>
      <c r="N125" s="61">
        <f>'SVS ZwR'!$H$57</f>
        <v>0</v>
      </c>
      <c r="O125" s="4">
        <f t="shared" si="17"/>
        <v>0</v>
      </c>
      <c r="P125" s="4">
        <f t="shared" si="18"/>
        <v>0</v>
      </c>
      <c r="Q125" s="61">
        <f t="shared" si="19"/>
        <v>0</v>
      </c>
    </row>
    <row r="126" spans="1:17" x14ac:dyDescent="0.2">
      <c r="A126" s="123">
        <v>125</v>
      </c>
      <c r="B126" s="108" t="str">
        <f>UR!B126</f>
        <v>2. OG</v>
      </c>
      <c r="C126" s="160">
        <f>UR!C126</f>
        <v>0</v>
      </c>
      <c r="D126" s="56" t="str">
        <f>UR!D126</f>
        <v>Treppenraum Nebentreppenhaus A/VHS</v>
      </c>
      <c r="E126" s="57" t="str">
        <f>UR!E126</f>
        <v>Verkehrsflächen</v>
      </c>
      <c r="F126" s="56" t="str">
        <f>UR!F126</f>
        <v>Fliesen</v>
      </c>
      <c r="G126" s="68">
        <f>UR!G126</f>
        <v>18.13</v>
      </c>
      <c r="H126" s="59" t="s">
        <v>155</v>
      </c>
      <c r="I126" s="55">
        <f>VLOOKUP(H126,Reinigungstage!$A$6:$C$15,3,FALSE)</f>
        <v>1</v>
      </c>
      <c r="J126" s="63">
        <f t="shared" si="14"/>
        <v>18.13</v>
      </c>
      <c r="K126" s="67"/>
      <c r="L126" s="60">
        <f t="shared" si="15"/>
        <v>0</v>
      </c>
      <c r="M126" s="58">
        <f t="shared" si="16"/>
        <v>0</v>
      </c>
      <c r="N126" s="61">
        <f>'SVS ZwR'!$H$57</f>
        <v>0</v>
      </c>
      <c r="O126" s="4">
        <f t="shared" si="17"/>
        <v>0</v>
      </c>
      <c r="P126" s="4">
        <f t="shared" si="18"/>
        <v>0</v>
      </c>
      <c r="Q126" s="61">
        <f t="shared" si="19"/>
        <v>0</v>
      </c>
    </row>
    <row r="127" spans="1:17" x14ac:dyDescent="0.2">
      <c r="A127" s="123">
        <v>126</v>
      </c>
      <c r="B127" s="108" t="str">
        <f>UR!B127</f>
        <v>2. OG</v>
      </c>
      <c r="C127" s="160">
        <f>UR!C127</f>
        <v>0</v>
      </c>
      <c r="D127" s="56" t="str">
        <f>UR!D127</f>
        <v>Flur vor Raum 21-24/VHS</v>
      </c>
      <c r="E127" s="57" t="str">
        <f>UR!E127</f>
        <v>Verkehrsflächen</v>
      </c>
      <c r="F127" s="56" t="str">
        <f>UR!F127</f>
        <v>Fliesen</v>
      </c>
      <c r="G127" s="68">
        <f>UR!G127</f>
        <v>99.84</v>
      </c>
      <c r="H127" s="59" t="s">
        <v>155</v>
      </c>
      <c r="I127" s="55">
        <f>VLOOKUP(H127,Reinigungstage!$A$6:$C$15,3,FALSE)</f>
        <v>1</v>
      </c>
      <c r="J127" s="63">
        <f t="shared" si="14"/>
        <v>99.84</v>
      </c>
      <c r="K127" s="67"/>
      <c r="L127" s="60">
        <f t="shared" si="15"/>
        <v>0</v>
      </c>
      <c r="M127" s="58">
        <f t="shared" si="16"/>
        <v>0</v>
      </c>
      <c r="N127" s="61">
        <f>'SVS ZwR'!$H$57</f>
        <v>0</v>
      </c>
      <c r="O127" s="4">
        <f t="shared" si="17"/>
        <v>0</v>
      </c>
      <c r="P127" s="4">
        <f t="shared" si="18"/>
        <v>0</v>
      </c>
      <c r="Q127" s="61">
        <f t="shared" si="19"/>
        <v>0</v>
      </c>
    </row>
    <row r="128" spans="1:17" x14ac:dyDescent="0.2">
      <c r="A128" s="123">
        <v>127</v>
      </c>
      <c r="B128" s="108" t="str">
        <f>UR!B128</f>
        <v>2. OG</v>
      </c>
      <c r="C128" s="160">
        <f>UR!C128</f>
        <v>0</v>
      </c>
      <c r="D128" s="56" t="str">
        <f>UR!D128</f>
        <v>Treppenraum Nebentreppenhaus B/VHS</v>
      </c>
      <c r="E128" s="57" t="str">
        <f>UR!E128</f>
        <v>Verkehrsflächen</v>
      </c>
      <c r="F128" s="56" t="str">
        <f>UR!F128</f>
        <v>Fliesen</v>
      </c>
      <c r="G128" s="68">
        <f>UR!G128</f>
        <v>12.98</v>
      </c>
      <c r="H128" s="59" t="s">
        <v>155</v>
      </c>
      <c r="I128" s="55">
        <f>VLOOKUP(H128,Reinigungstage!$A$6:$C$15,3,FALSE)</f>
        <v>1</v>
      </c>
      <c r="J128" s="63">
        <f t="shared" si="14"/>
        <v>12.98</v>
      </c>
      <c r="K128" s="67"/>
      <c r="L128" s="60">
        <f t="shared" si="15"/>
        <v>0</v>
      </c>
      <c r="M128" s="58">
        <f t="shared" si="16"/>
        <v>0</v>
      </c>
      <c r="N128" s="61">
        <f>'SVS ZwR'!$H$57</f>
        <v>0</v>
      </c>
      <c r="O128" s="4">
        <f t="shared" si="17"/>
        <v>0</v>
      </c>
      <c r="P128" s="4">
        <f t="shared" si="18"/>
        <v>0</v>
      </c>
      <c r="Q128" s="61">
        <f t="shared" si="19"/>
        <v>0</v>
      </c>
    </row>
    <row r="129" spans="1:17" x14ac:dyDescent="0.2">
      <c r="A129" s="123">
        <v>128</v>
      </c>
      <c r="B129" s="108" t="str">
        <f>UR!B129</f>
        <v>2. OG</v>
      </c>
      <c r="C129" s="160">
        <f>UR!C129</f>
        <v>0</v>
      </c>
      <c r="D129" s="56" t="str">
        <f>UR!D129</f>
        <v>Flur vor Raum 25-27/VHS</v>
      </c>
      <c r="E129" s="57" t="str">
        <f>UR!E129</f>
        <v>Verkehrsflächen</v>
      </c>
      <c r="F129" s="56" t="str">
        <f>UR!F129</f>
        <v>Fliesen</v>
      </c>
      <c r="G129" s="68">
        <f>UR!G129</f>
        <v>67.75</v>
      </c>
      <c r="H129" s="59" t="s">
        <v>155</v>
      </c>
      <c r="I129" s="55">
        <f>VLOOKUP(H129,Reinigungstage!$A$6:$C$15,3,FALSE)</f>
        <v>1</v>
      </c>
      <c r="J129" s="63">
        <f t="shared" si="14"/>
        <v>67.75</v>
      </c>
      <c r="K129" s="67"/>
      <c r="L129" s="60">
        <f t="shared" si="15"/>
        <v>0</v>
      </c>
      <c r="M129" s="58">
        <f t="shared" si="16"/>
        <v>0</v>
      </c>
      <c r="N129" s="61">
        <f>'SVS ZwR'!$H$57</f>
        <v>0</v>
      </c>
      <c r="O129" s="4">
        <f t="shared" si="17"/>
        <v>0</v>
      </c>
      <c r="P129" s="4">
        <f t="shared" si="18"/>
        <v>0</v>
      </c>
      <c r="Q129" s="61">
        <f t="shared" si="19"/>
        <v>0</v>
      </c>
    </row>
    <row r="130" spans="1:17" x14ac:dyDescent="0.2">
      <c r="C130" s="122"/>
      <c r="G130" s="64">
        <f>SUM(G2:G129)</f>
        <v>4739.68</v>
      </c>
      <c r="J130" s="64">
        <f>SUM(J2:J129)</f>
        <v>3717.8400000000006</v>
      </c>
      <c r="L130" s="65">
        <f>SUM(L2:L129)</f>
        <v>0</v>
      </c>
      <c r="M130" s="64">
        <f>SUM(M2:M129)</f>
        <v>0</v>
      </c>
      <c r="O130" s="66">
        <f>SUM(O2:O129)</f>
        <v>0</v>
      </c>
      <c r="P130" s="106"/>
      <c r="Q130" s="66">
        <f>SUM(Q2:Q129)</f>
        <v>0</v>
      </c>
    </row>
    <row r="132" spans="1:17" x14ac:dyDescent="0.2">
      <c r="G132" s="69"/>
    </row>
    <row r="133" spans="1:17" x14ac:dyDescent="0.2">
      <c r="G133" s="69"/>
    </row>
  </sheetData>
  <sheetProtection algorithmName="SHA-512" hashValue="wW5MOlX9W/myYpL/lFMK8Hr9vsGHU6J8JWzC3CAsVSeDuS6dKXMSI2X5G3xWwlcuhEcvaFE7kY+BOI/mNYfzkQ==" saltValue="VgOsJCt9Z9xDzoE3NTZhwQ==" spinCount="100000" sheet="1" objects="1" scenarios="1"/>
  <dataValidations count="1">
    <dataValidation type="list" allowBlank="1" showInputMessage="1" showErrorMessage="1" sqref="H2:H129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(Volkshochschule)&amp;R&amp;G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33"/>
  <sheetViews>
    <sheetView zoomScale="80" zoomScaleNormal="80" workbookViewId="0">
      <selection activeCell="K3" sqref="K3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16" customWidth="1"/>
    <col min="3" max="3" width="9.7109375" style="178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28</v>
      </c>
      <c r="C1" s="177" t="s">
        <v>30</v>
      </c>
      <c r="D1" s="52" t="s">
        <v>29</v>
      </c>
      <c r="E1" s="52" t="s">
        <v>1</v>
      </c>
      <c r="F1" s="52" t="s">
        <v>31</v>
      </c>
      <c r="G1" s="52" t="s">
        <v>2</v>
      </c>
      <c r="H1" s="52" t="s">
        <v>4</v>
      </c>
      <c r="I1" s="52" t="s">
        <v>159</v>
      </c>
      <c r="J1" s="52" t="s">
        <v>18</v>
      </c>
      <c r="K1" s="52" t="s">
        <v>5</v>
      </c>
      <c r="L1" s="52" t="s">
        <v>3</v>
      </c>
      <c r="M1" s="52" t="s">
        <v>205</v>
      </c>
      <c r="N1" s="52" t="s">
        <v>170</v>
      </c>
      <c r="O1" s="52" t="s">
        <v>32</v>
      </c>
      <c r="P1" s="52" t="s">
        <v>33</v>
      </c>
      <c r="Q1" s="52" t="s">
        <v>206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s="159" customFormat="1" x14ac:dyDescent="0.2">
      <c r="A2" s="160">
        <v>1</v>
      </c>
      <c r="B2" s="110" t="str">
        <f>UR!B2</f>
        <v>KG</v>
      </c>
      <c r="C2" s="110" t="str">
        <f>UR!C2</f>
        <v>K04</v>
      </c>
      <c r="D2" s="111" t="str">
        <f>UR!D2</f>
        <v>Werkraum 1 Archiv</v>
      </c>
      <c r="E2" s="111" t="str">
        <f>UR!E2</f>
        <v>Lager und Archive</v>
      </c>
      <c r="F2" s="111" t="str">
        <f>UR!F2</f>
        <v>Steinfliesen</v>
      </c>
      <c r="G2" s="150">
        <f>UR!G2</f>
        <v>82.02</v>
      </c>
      <c r="H2" s="59" t="s">
        <v>27</v>
      </c>
      <c r="I2" s="59">
        <f>VLOOKUP(H2,Reinigungstage!$A$6:$C$15,3,FALSE)</f>
        <v>0</v>
      </c>
      <c r="J2" s="155">
        <f t="shared" ref="J2:J31" si="0">G2*I2</f>
        <v>0</v>
      </c>
      <c r="K2" s="144"/>
      <c r="L2" s="154">
        <f t="shared" ref="L2:L31" si="1">IF(J2&gt;0,IF(K2&gt;0,(G2/K2)*(1/24),0),0)</f>
        <v>0</v>
      </c>
      <c r="M2" s="155">
        <f>IF(J2&gt;0,IF(K2&gt;0,(J2/K2),0),0)</f>
        <v>0</v>
      </c>
      <c r="N2" s="156">
        <f>'SVS GrundR'!$H$57</f>
        <v>0</v>
      </c>
      <c r="O2" s="157">
        <f>IF(J2&gt;0,IF(K2&gt;0,(G2/K2)*N2,0),0)</f>
        <v>0</v>
      </c>
      <c r="P2" s="157">
        <f>O2/G2</f>
        <v>0</v>
      </c>
      <c r="Q2" s="156">
        <f t="shared" ref="Q2:Q60" si="2">M2*N2</f>
        <v>0</v>
      </c>
    </row>
    <row r="3" spans="1:33" s="159" customFormat="1" x14ac:dyDescent="0.2">
      <c r="A3" s="160">
        <v>2</v>
      </c>
      <c r="B3" s="110" t="str">
        <f>UR!B3</f>
        <v>KG</v>
      </c>
      <c r="C3" s="110" t="str">
        <f>UR!C3</f>
        <v>K05</v>
      </c>
      <c r="D3" s="111" t="str">
        <f>UR!D3</f>
        <v>Werkraum 2 Archiv</v>
      </c>
      <c r="E3" s="111" t="str">
        <f>UR!E3</f>
        <v>Lager und Archive</v>
      </c>
      <c r="F3" s="111" t="str">
        <f>UR!F3</f>
        <v>Steinfliesen</v>
      </c>
      <c r="G3" s="150">
        <f>UR!G3</f>
        <v>80.08</v>
      </c>
      <c r="H3" s="59" t="s">
        <v>27</v>
      </c>
      <c r="I3" s="59">
        <f>VLOOKUP(H3,Reinigungstage!$A$6:$C$15,3,FALSE)</f>
        <v>0</v>
      </c>
      <c r="J3" s="153">
        <f t="shared" si="0"/>
        <v>0</v>
      </c>
      <c r="K3" s="144"/>
      <c r="L3" s="154">
        <f t="shared" si="1"/>
        <v>0</v>
      </c>
      <c r="M3" s="155">
        <f t="shared" ref="M3:M61" si="3">IF(J3&gt;0,IF(K3&gt;0,(J3/K3),0),0)</f>
        <v>0</v>
      </c>
      <c r="N3" s="156">
        <f>'SVS GrundR'!$H$57</f>
        <v>0</v>
      </c>
      <c r="O3" s="157">
        <f t="shared" ref="O3:O61" si="4">IF(J3&gt;0,IF(K3&gt;0,(G3/K3)*N3,0),0)</f>
        <v>0</v>
      </c>
      <c r="P3" s="157">
        <f t="shared" ref="P3:P61" si="5">O3/G3</f>
        <v>0</v>
      </c>
      <c r="Q3" s="156">
        <f t="shared" si="2"/>
        <v>0</v>
      </c>
    </row>
    <row r="4" spans="1:33" x14ac:dyDescent="0.2">
      <c r="A4" s="160">
        <v>3</v>
      </c>
      <c r="B4" s="110" t="str">
        <f>UR!B4</f>
        <v>KG</v>
      </c>
      <c r="C4" s="110" t="str">
        <f>UR!C4</f>
        <v>K02</v>
      </c>
      <c r="D4" s="111" t="str">
        <f>UR!D4</f>
        <v>Werkstattlager MUS</v>
      </c>
      <c r="E4" s="111" t="str">
        <f>UR!E4</f>
        <v>Lager und Archive</v>
      </c>
      <c r="F4" s="111" t="str">
        <f>UR!F4</f>
        <v>PVC</v>
      </c>
      <c r="G4" s="150">
        <f>UR!G4</f>
        <v>20.57</v>
      </c>
      <c r="H4" s="59" t="s">
        <v>27</v>
      </c>
      <c r="I4" s="59">
        <f>VLOOKUP(H4,Reinigungstage!$A$6:$C$15,3,FALSE)</f>
        <v>0</v>
      </c>
      <c r="J4" s="153">
        <f t="shared" si="0"/>
        <v>0</v>
      </c>
      <c r="K4" s="144"/>
      <c r="L4" s="154">
        <f t="shared" si="1"/>
        <v>0</v>
      </c>
      <c r="M4" s="155">
        <f t="shared" si="3"/>
        <v>0</v>
      </c>
      <c r="N4" s="156">
        <f>'SVS GrundR'!$H$57</f>
        <v>0</v>
      </c>
      <c r="O4" s="157">
        <f t="shared" si="4"/>
        <v>0</v>
      </c>
      <c r="P4" s="157">
        <f t="shared" si="5"/>
        <v>0</v>
      </c>
      <c r="Q4" s="156">
        <f t="shared" si="2"/>
        <v>0</v>
      </c>
    </row>
    <row r="5" spans="1:33" s="159" customFormat="1" x14ac:dyDescent="0.2">
      <c r="A5" s="160">
        <v>4</v>
      </c>
      <c r="B5" s="110" t="str">
        <f>UR!B5</f>
        <v>KG</v>
      </c>
      <c r="C5" s="110" t="str">
        <f>UR!C5</f>
        <v>K04a</v>
      </c>
      <c r="D5" s="111" t="str">
        <f>UR!D5</f>
        <v>Materialr. Werkraum 1 Archiv</v>
      </c>
      <c r="E5" s="111" t="str">
        <f>UR!E5</f>
        <v>Lager und Archive</v>
      </c>
      <c r="F5" s="111" t="str">
        <f>UR!F5</f>
        <v>Steinfliesen</v>
      </c>
      <c r="G5" s="150">
        <f>UR!G5</f>
        <v>6.04</v>
      </c>
      <c r="H5" s="59" t="s">
        <v>27</v>
      </c>
      <c r="I5" s="59">
        <f>VLOOKUP(H5,Reinigungstage!$A$6:$C$15,3,FALSE)</f>
        <v>0</v>
      </c>
      <c r="J5" s="153">
        <f t="shared" si="0"/>
        <v>0</v>
      </c>
      <c r="K5" s="144"/>
      <c r="L5" s="154">
        <f t="shared" si="1"/>
        <v>0</v>
      </c>
      <c r="M5" s="155">
        <f t="shared" si="3"/>
        <v>0</v>
      </c>
      <c r="N5" s="156">
        <f>'SVS GrundR'!$H$57</f>
        <v>0</v>
      </c>
      <c r="O5" s="157">
        <f t="shared" si="4"/>
        <v>0</v>
      </c>
      <c r="P5" s="157">
        <f t="shared" si="5"/>
        <v>0</v>
      </c>
      <c r="Q5" s="156">
        <f t="shared" si="2"/>
        <v>0</v>
      </c>
    </row>
    <row r="6" spans="1:33" s="159" customFormat="1" x14ac:dyDescent="0.2">
      <c r="A6" s="160">
        <v>5</v>
      </c>
      <c r="B6" s="110" t="str">
        <f>UR!B6</f>
        <v>KG</v>
      </c>
      <c r="C6" s="110" t="str">
        <f>UR!C6</f>
        <v>K04b</v>
      </c>
      <c r="D6" s="111" t="str">
        <f>UR!D6</f>
        <v>Nebenr. Werkraum 1Archiv</v>
      </c>
      <c r="E6" s="111" t="str">
        <f>UR!E6</f>
        <v>Lager und Archive</v>
      </c>
      <c r="F6" s="111" t="str">
        <f>UR!F6</f>
        <v>Steinfliesen</v>
      </c>
      <c r="G6" s="150">
        <f>UR!G6</f>
        <v>11.69</v>
      </c>
      <c r="H6" s="59" t="s">
        <v>27</v>
      </c>
      <c r="I6" s="59">
        <f>VLOOKUP(H6,Reinigungstage!$A$6:$C$15,3,FALSE)</f>
        <v>0</v>
      </c>
      <c r="J6" s="153">
        <f t="shared" si="0"/>
        <v>0</v>
      </c>
      <c r="K6" s="144"/>
      <c r="L6" s="154">
        <f t="shared" si="1"/>
        <v>0</v>
      </c>
      <c r="M6" s="155">
        <f t="shared" si="3"/>
        <v>0</v>
      </c>
      <c r="N6" s="156">
        <f>'SVS GrundR'!$H$57</f>
        <v>0</v>
      </c>
      <c r="O6" s="157">
        <f t="shared" si="4"/>
        <v>0</v>
      </c>
      <c r="P6" s="157">
        <f t="shared" si="5"/>
        <v>0</v>
      </c>
      <c r="Q6" s="156">
        <f t="shared" si="2"/>
        <v>0</v>
      </c>
    </row>
    <row r="7" spans="1:33" s="159" customFormat="1" x14ac:dyDescent="0.2">
      <c r="A7" s="160">
        <v>6</v>
      </c>
      <c r="B7" s="110" t="str">
        <f>UR!B7</f>
        <v>KG</v>
      </c>
      <c r="C7" s="110" t="str">
        <f>UR!C7</f>
        <v>K05a</v>
      </c>
      <c r="D7" s="111" t="str">
        <f>UR!D7</f>
        <v>Materialr. Werkraum 2 Archiv</v>
      </c>
      <c r="E7" s="111" t="str">
        <f>UR!E7</f>
        <v>Lager und Archive</v>
      </c>
      <c r="F7" s="111" t="str">
        <f>UR!F7</f>
        <v>Steinfliesen</v>
      </c>
      <c r="G7" s="150">
        <f>UR!G7</f>
        <v>7.6</v>
      </c>
      <c r="H7" s="59" t="s">
        <v>27</v>
      </c>
      <c r="I7" s="59">
        <f>VLOOKUP(H7,Reinigungstage!$A$6:$C$15,3,FALSE)</f>
        <v>0</v>
      </c>
      <c r="J7" s="153">
        <f t="shared" si="0"/>
        <v>0</v>
      </c>
      <c r="K7" s="144"/>
      <c r="L7" s="154">
        <f t="shared" si="1"/>
        <v>0</v>
      </c>
      <c r="M7" s="155">
        <f t="shared" si="3"/>
        <v>0</v>
      </c>
      <c r="N7" s="156">
        <f>'SVS GrundR'!$H$57</f>
        <v>0</v>
      </c>
      <c r="O7" s="157">
        <f t="shared" si="4"/>
        <v>0</v>
      </c>
      <c r="P7" s="157">
        <f t="shared" si="5"/>
        <v>0</v>
      </c>
      <c r="Q7" s="156">
        <f t="shared" si="2"/>
        <v>0</v>
      </c>
    </row>
    <row r="8" spans="1:33" s="159" customFormat="1" x14ac:dyDescent="0.2">
      <c r="A8" s="160">
        <v>7</v>
      </c>
      <c r="B8" s="110" t="str">
        <f>UR!B8</f>
        <v>KG</v>
      </c>
      <c r="C8" s="110" t="str">
        <f>UR!C8</f>
        <v>K05b</v>
      </c>
      <c r="D8" s="111" t="str">
        <f>UR!D8</f>
        <v>Maschinenr. Werkräume Archiv</v>
      </c>
      <c r="E8" s="111" t="str">
        <f>UR!E8</f>
        <v>Lager und Archive</v>
      </c>
      <c r="F8" s="111" t="str">
        <f>UR!F8</f>
        <v>Steinfliesen</v>
      </c>
      <c r="G8" s="150">
        <f>UR!G8</f>
        <v>29.52</v>
      </c>
      <c r="H8" s="59" t="s">
        <v>27</v>
      </c>
      <c r="I8" s="59">
        <f>VLOOKUP(H8,Reinigungstage!$A$6:$C$15,3,FALSE)</f>
        <v>0</v>
      </c>
      <c r="J8" s="153">
        <f t="shared" si="0"/>
        <v>0</v>
      </c>
      <c r="K8" s="144"/>
      <c r="L8" s="154">
        <f t="shared" si="1"/>
        <v>0</v>
      </c>
      <c r="M8" s="155">
        <f t="shared" si="3"/>
        <v>0</v>
      </c>
      <c r="N8" s="156">
        <f>'SVS GrundR'!$H$57</f>
        <v>0</v>
      </c>
      <c r="O8" s="157">
        <f t="shared" si="4"/>
        <v>0</v>
      </c>
      <c r="P8" s="157">
        <f t="shared" si="5"/>
        <v>0</v>
      </c>
      <c r="Q8" s="156">
        <f t="shared" si="2"/>
        <v>0</v>
      </c>
    </row>
    <row r="9" spans="1:33" x14ac:dyDescent="0.2">
      <c r="A9" s="160">
        <v>8</v>
      </c>
      <c r="B9" s="110" t="str">
        <f>UR!B9</f>
        <v>KG</v>
      </c>
      <c r="C9" s="110" t="str">
        <f>UR!C9</f>
        <v>K03</v>
      </c>
      <c r="D9" s="111" t="str">
        <f>UR!D9</f>
        <v>Abstellraum/Archiv</v>
      </c>
      <c r="E9" s="111" t="str">
        <f>UR!E9</f>
        <v>Lager und Archive</v>
      </c>
      <c r="F9" s="111" t="str">
        <f>UR!F9</f>
        <v>Steinfliesen</v>
      </c>
      <c r="G9" s="150">
        <f>UR!G9</f>
        <v>6.98</v>
      </c>
      <c r="H9" s="59" t="s">
        <v>27</v>
      </c>
      <c r="I9" s="59">
        <f>VLOOKUP(H9,Reinigungstage!$A$6:$C$15,3,FALSE)</f>
        <v>0</v>
      </c>
      <c r="J9" s="153">
        <f t="shared" si="0"/>
        <v>0</v>
      </c>
      <c r="K9" s="144"/>
      <c r="L9" s="154">
        <f t="shared" si="1"/>
        <v>0</v>
      </c>
      <c r="M9" s="155">
        <f t="shared" si="3"/>
        <v>0</v>
      </c>
      <c r="N9" s="156">
        <f>'SVS GrundR'!$H$57</f>
        <v>0</v>
      </c>
      <c r="O9" s="157">
        <f t="shared" si="4"/>
        <v>0</v>
      </c>
      <c r="P9" s="157">
        <f t="shared" si="5"/>
        <v>0</v>
      </c>
      <c r="Q9" s="156">
        <f t="shared" si="2"/>
        <v>0</v>
      </c>
    </row>
    <row r="10" spans="1:33" x14ac:dyDescent="0.2">
      <c r="A10" s="123">
        <v>9</v>
      </c>
      <c r="B10" s="109" t="str">
        <f>UR!B10</f>
        <v>KG</v>
      </c>
      <c r="C10" s="110">
        <f>UR!C10</f>
        <v>0</v>
      </c>
      <c r="D10" s="112" t="str">
        <f>UR!D10</f>
        <v>Haupttreppenhaus KG-EG/Mu/Archiv</v>
      </c>
      <c r="E10" s="111" t="str">
        <f>UR!E10</f>
        <v>Treppenhäuser</v>
      </c>
      <c r="F10" s="112" t="str">
        <f>UR!F10</f>
        <v>Steinfliesen</v>
      </c>
      <c r="G10" s="116">
        <f>UR!G10</f>
        <v>18.920000000000002</v>
      </c>
      <c r="H10" s="59" t="s">
        <v>27</v>
      </c>
      <c r="I10" s="55">
        <f>VLOOKUP(H10,Reinigungstage!$A$6:$C$15,3,FALSE)</f>
        <v>0</v>
      </c>
      <c r="J10" s="63">
        <f t="shared" si="0"/>
        <v>0</v>
      </c>
      <c r="K10" s="144"/>
      <c r="L10" s="60">
        <f t="shared" si="1"/>
        <v>0</v>
      </c>
      <c r="M10" s="58">
        <f t="shared" si="3"/>
        <v>0</v>
      </c>
      <c r="N10" s="156">
        <f>'SVS GrundR'!$H$57</f>
        <v>0</v>
      </c>
      <c r="O10" s="4">
        <f t="shared" si="4"/>
        <v>0</v>
      </c>
      <c r="P10" s="4">
        <f t="shared" si="5"/>
        <v>0</v>
      </c>
      <c r="Q10" s="61">
        <f t="shared" si="2"/>
        <v>0</v>
      </c>
    </row>
    <row r="11" spans="1:33" x14ac:dyDescent="0.2">
      <c r="A11" s="123">
        <v>10</v>
      </c>
      <c r="B11" s="109" t="str">
        <f>UR!B11</f>
        <v>KG</v>
      </c>
      <c r="C11" s="110">
        <f>UR!C11</f>
        <v>0</v>
      </c>
      <c r="D11" s="112" t="str">
        <f>UR!D11</f>
        <v>Treppenraum Haupttreppenhaus/Mu/Archiv</v>
      </c>
      <c r="E11" s="111" t="str">
        <f>UR!E11</f>
        <v>Verkehrsflächen</v>
      </c>
      <c r="F11" s="112" t="str">
        <f>UR!F11</f>
        <v>Fliesen</v>
      </c>
      <c r="G11" s="116">
        <f>UR!G11</f>
        <v>43.53</v>
      </c>
      <c r="H11" s="59" t="s">
        <v>27</v>
      </c>
      <c r="I11" s="55">
        <f>VLOOKUP(H11,Reinigungstage!$A$6:$C$15,3,FALSE)</f>
        <v>0</v>
      </c>
      <c r="J11" s="63">
        <f t="shared" si="0"/>
        <v>0</v>
      </c>
      <c r="K11" s="144"/>
      <c r="L11" s="60">
        <f t="shared" si="1"/>
        <v>0</v>
      </c>
      <c r="M11" s="58">
        <f t="shared" si="3"/>
        <v>0</v>
      </c>
      <c r="N11" s="156">
        <f>'SVS GrundR'!$H$57</f>
        <v>0</v>
      </c>
      <c r="O11" s="4">
        <f t="shared" si="4"/>
        <v>0</v>
      </c>
      <c r="P11" s="4">
        <f t="shared" si="5"/>
        <v>0</v>
      </c>
      <c r="Q11" s="61">
        <f t="shared" si="2"/>
        <v>0</v>
      </c>
    </row>
    <row r="12" spans="1:33" x14ac:dyDescent="0.2">
      <c r="A12" s="123">
        <v>11</v>
      </c>
      <c r="B12" s="109" t="str">
        <f>UR!B12</f>
        <v>KG</v>
      </c>
      <c r="C12" s="110">
        <f>UR!C12</f>
        <v>0</v>
      </c>
      <c r="D12" s="112" t="str">
        <f>UR!D12</f>
        <v>Flur vor Raum K02-K05Archiv</v>
      </c>
      <c r="E12" s="111" t="str">
        <f>UR!E12</f>
        <v>Verkehrsflächen</v>
      </c>
      <c r="F12" s="112" t="str">
        <f>UR!F12</f>
        <v>Fliesen</v>
      </c>
      <c r="G12" s="116">
        <f>UR!G12</f>
        <v>76.08</v>
      </c>
      <c r="H12" s="59" t="s">
        <v>27</v>
      </c>
      <c r="I12" s="55">
        <f>VLOOKUP(H12,Reinigungstage!$A$6:$C$15,3,FALSE)</f>
        <v>0</v>
      </c>
      <c r="J12" s="63">
        <f t="shared" si="0"/>
        <v>0</v>
      </c>
      <c r="K12" s="144"/>
      <c r="L12" s="60">
        <f t="shared" si="1"/>
        <v>0</v>
      </c>
      <c r="M12" s="58">
        <f t="shared" si="3"/>
        <v>0</v>
      </c>
      <c r="N12" s="156">
        <f>'SVS GrundR'!$H$57</f>
        <v>0</v>
      </c>
      <c r="O12" s="4">
        <f t="shared" si="4"/>
        <v>0</v>
      </c>
      <c r="P12" s="4">
        <f t="shared" si="5"/>
        <v>0</v>
      </c>
      <c r="Q12" s="61">
        <f t="shared" si="2"/>
        <v>0</v>
      </c>
    </row>
    <row r="13" spans="1:33" x14ac:dyDescent="0.2">
      <c r="A13" s="123">
        <v>12</v>
      </c>
      <c r="B13" s="109" t="str">
        <f>UR!B13</f>
        <v>KG</v>
      </c>
      <c r="C13" s="110" t="str">
        <f>UR!C13</f>
        <v>K04c</v>
      </c>
      <c r="D13" s="112" t="str">
        <f>UR!D13</f>
        <v>Durchgang K04-K05/Archiv</v>
      </c>
      <c r="E13" s="111" t="str">
        <f>UR!E13</f>
        <v>Verkehrsflächen</v>
      </c>
      <c r="F13" s="112" t="str">
        <f>UR!F13</f>
        <v>Steinfliesen</v>
      </c>
      <c r="G13" s="116">
        <f>UR!G13</f>
        <v>8.39</v>
      </c>
      <c r="H13" s="59" t="s">
        <v>27</v>
      </c>
      <c r="I13" s="55">
        <f>VLOOKUP(H13,Reinigungstage!$A$6:$C$15,3,FALSE)</f>
        <v>0</v>
      </c>
      <c r="J13" s="63">
        <f t="shared" si="0"/>
        <v>0</v>
      </c>
      <c r="K13" s="144"/>
      <c r="L13" s="60">
        <f t="shared" si="1"/>
        <v>0</v>
      </c>
      <c r="M13" s="58">
        <f t="shared" si="3"/>
        <v>0</v>
      </c>
      <c r="N13" s="156">
        <f>'SVS GrundR'!$H$57</f>
        <v>0</v>
      </c>
      <c r="O13" s="4">
        <f t="shared" si="4"/>
        <v>0</v>
      </c>
      <c r="P13" s="4">
        <f t="shared" si="5"/>
        <v>0</v>
      </c>
      <c r="Q13" s="61">
        <f t="shared" si="2"/>
        <v>0</v>
      </c>
    </row>
    <row r="14" spans="1:33" x14ac:dyDescent="0.2">
      <c r="A14" s="123">
        <v>13</v>
      </c>
      <c r="B14" s="109" t="str">
        <f>UR!B14</f>
        <v>KG</v>
      </c>
      <c r="C14" s="110" t="str">
        <f>UR!C14</f>
        <v>K06a/K06</v>
      </c>
      <c r="D14" s="112" t="str">
        <f>UR!D14</f>
        <v>Vorraum +PC-Raum/MUS</v>
      </c>
      <c r="E14" s="111" t="str">
        <f>UR!E14</f>
        <v>Verkehrsflächen</v>
      </c>
      <c r="F14" s="112" t="str">
        <f>UR!F14</f>
        <v>PVC</v>
      </c>
      <c r="G14" s="116">
        <f>UR!G14</f>
        <v>3.11</v>
      </c>
      <c r="H14" s="59" t="s">
        <v>27</v>
      </c>
      <c r="I14" s="55">
        <f>VLOOKUP(H14,Reinigungstage!$A$6:$C$15,3,FALSE)</f>
        <v>0</v>
      </c>
      <c r="J14" s="63">
        <f t="shared" si="0"/>
        <v>0</v>
      </c>
      <c r="K14" s="144"/>
      <c r="L14" s="60">
        <f t="shared" si="1"/>
        <v>0</v>
      </c>
      <c r="M14" s="58">
        <f t="shared" si="3"/>
        <v>0</v>
      </c>
      <c r="N14" s="156">
        <f>'SVS GrundR'!$H$57</f>
        <v>0</v>
      </c>
      <c r="O14" s="4">
        <f t="shared" si="4"/>
        <v>0</v>
      </c>
      <c r="P14" s="4">
        <f t="shared" si="5"/>
        <v>0</v>
      </c>
      <c r="Q14" s="61">
        <f t="shared" si="2"/>
        <v>0</v>
      </c>
    </row>
    <row r="15" spans="1:33" x14ac:dyDescent="0.2">
      <c r="A15" s="123">
        <v>14</v>
      </c>
      <c r="B15" s="109" t="str">
        <f>UR!B15</f>
        <v>EG</v>
      </c>
      <c r="C15" s="110">
        <f>UR!C15</f>
        <v>0</v>
      </c>
      <c r="D15" s="112" t="str">
        <f>UR!D15</f>
        <v>Teeküche VHS</v>
      </c>
      <c r="E15" s="111" t="str">
        <f>UR!E15</f>
        <v>Aufenthalts- und Gruppenräume</v>
      </c>
      <c r="F15" s="112" t="str">
        <f>UR!F15</f>
        <v>PVC</v>
      </c>
      <c r="G15" s="116">
        <f>UR!G15</f>
        <v>9.93</v>
      </c>
      <c r="H15" s="59" t="s">
        <v>27</v>
      </c>
      <c r="I15" s="55">
        <f>VLOOKUP(H15,Reinigungstage!$A$6:$C$15,3,FALSE)</f>
        <v>0</v>
      </c>
      <c r="J15" s="63">
        <f t="shared" si="0"/>
        <v>0</v>
      </c>
      <c r="K15" s="144"/>
      <c r="L15" s="60">
        <f t="shared" si="1"/>
        <v>0</v>
      </c>
      <c r="M15" s="58">
        <f t="shared" si="3"/>
        <v>0</v>
      </c>
      <c r="N15" s="156">
        <f>'SVS GrundR'!$H$57</f>
        <v>0</v>
      </c>
      <c r="O15" s="4">
        <f t="shared" si="4"/>
        <v>0</v>
      </c>
      <c r="P15" s="4">
        <f t="shared" si="5"/>
        <v>0</v>
      </c>
      <c r="Q15" s="61">
        <f t="shared" si="2"/>
        <v>0</v>
      </c>
    </row>
    <row r="16" spans="1:33" x14ac:dyDescent="0.2">
      <c r="A16" s="123">
        <v>15</v>
      </c>
      <c r="B16" s="109" t="str">
        <f>UR!B16</f>
        <v>EG</v>
      </c>
      <c r="C16" s="110" t="str">
        <f>UR!C16</f>
        <v>V5</v>
      </c>
      <c r="D16" s="112" t="str">
        <f>UR!D16</f>
        <v>Anmeldung VHS</v>
      </c>
      <c r="E16" s="111" t="str">
        <f>UR!E16</f>
        <v>Verwaltungsräume</v>
      </c>
      <c r="F16" s="112" t="str">
        <f>UR!F16</f>
        <v>Teppich</v>
      </c>
      <c r="G16" s="116">
        <f>UR!G16</f>
        <v>77.77</v>
      </c>
      <c r="H16" s="59" t="s">
        <v>27</v>
      </c>
      <c r="I16" s="55">
        <f>VLOOKUP(H16,Reinigungstage!$A$6:$C$15,3,FALSE)</f>
        <v>0</v>
      </c>
      <c r="J16" s="63">
        <f t="shared" si="0"/>
        <v>0</v>
      </c>
      <c r="K16" s="144"/>
      <c r="L16" s="60">
        <f t="shared" si="1"/>
        <v>0</v>
      </c>
      <c r="M16" s="58">
        <f t="shared" si="3"/>
        <v>0</v>
      </c>
      <c r="N16" s="156">
        <f>'SVS GrundR'!$H$57</f>
        <v>0</v>
      </c>
      <c r="O16" s="4">
        <f t="shared" si="4"/>
        <v>0</v>
      </c>
      <c r="P16" s="4">
        <f t="shared" si="5"/>
        <v>0</v>
      </c>
      <c r="Q16" s="61">
        <f t="shared" si="2"/>
        <v>0</v>
      </c>
    </row>
    <row r="17" spans="1:17" x14ac:dyDescent="0.2">
      <c r="A17" s="123">
        <v>16</v>
      </c>
      <c r="B17" s="109" t="str">
        <f>UR!B17</f>
        <v>EG</v>
      </c>
      <c r="C17" s="110" t="str">
        <f>UR!C17</f>
        <v>013-014</v>
      </c>
      <c r="D17" s="112" t="str">
        <f>UR!D17</f>
        <v>Büro Archiv</v>
      </c>
      <c r="E17" s="111" t="str">
        <f>UR!E17</f>
        <v>Aufenthalts- und Gruppenräume</v>
      </c>
      <c r="F17" s="112" t="str">
        <f>UR!F17</f>
        <v>Teppich</v>
      </c>
      <c r="G17" s="116">
        <f>UR!G17</f>
        <v>40.92</v>
      </c>
      <c r="H17" s="59" t="s">
        <v>27</v>
      </c>
      <c r="I17" s="55">
        <f>VLOOKUP(H17,Reinigungstage!$A$6:$C$15,3,FALSE)</f>
        <v>0</v>
      </c>
      <c r="J17" s="63">
        <f t="shared" si="0"/>
        <v>0</v>
      </c>
      <c r="K17" s="144"/>
      <c r="L17" s="60">
        <f t="shared" si="1"/>
        <v>0</v>
      </c>
      <c r="M17" s="58">
        <f t="shared" si="3"/>
        <v>0</v>
      </c>
      <c r="N17" s="156">
        <f>'SVS GrundR'!$H$57</f>
        <v>0</v>
      </c>
      <c r="O17" s="4">
        <f t="shared" si="4"/>
        <v>0</v>
      </c>
      <c r="P17" s="4">
        <f t="shared" si="5"/>
        <v>0</v>
      </c>
      <c r="Q17" s="61">
        <f t="shared" si="2"/>
        <v>0</v>
      </c>
    </row>
    <row r="18" spans="1:17" x14ac:dyDescent="0.2">
      <c r="A18" s="123">
        <v>17</v>
      </c>
      <c r="B18" s="109" t="str">
        <f>UR!B18</f>
        <v>EG</v>
      </c>
      <c r="C18" s="110" t="str">
        <f>UR!C18</f>
        <v>019</v>
      </c>
      <c r="D18" s="112" t="str">
        <f>UR!D18</f>
        <v>Besucherraum Archiv</v>
      </c>
      <c r="E18" s="111" t="str">
        <f>UR!E18</f>
        <v>Aufenthalts- und Gruppenräume</v>
      </c>
      <c r="F18" s="112" t="str">
        <f>UR!F18</f>
        <v>PVC</v>
      </c>
      <c r="G18" s="116">
        <f>UR!G18</f>
        <v>80.56</v>
      </c>
      <c r="H18" s="59" t="s">
        <v>27</v>
      </c>
      <c r="I18" s="55">
        <f>VLOOKUP(H18,Reinigungstage!$A$6:$C$15,3,FALSE)</f>
        <v>0</v>
      </c>
      <c r="J18" s="63">
        <f t="shared" si="0"/>
        <v>0</v>
      </c>
      <c r="K18" s="144"/>
      <c r="L18" s="60">
        <f t="shared" si="1"/>
        <v>0</v>
      </c>
      <c r="M18" s="58">
        <f t="shared" si="3"/>
        <v>0</v>
      </c>
      <c r="N18" s="156">
        <f>'SVS GrundR'!$H$57</f>
        <v>0</v>
      </c>
      <c r="O18" s="4">
        <f t="shared" si="4"/>
        <v>0</v>
      </c>
      <c r="P18" s="4">
        <f t="shared" si="5"/>
        <v>0</v>
      </c>
      <c r="Q18" s="61">
        <f t="shared" si="2"/>
        <v>0</v>
      </c>
    </row>
    <row r="19" spans="1:17" x14ac:dyDescent="0.2">
      <c r="A19" s="123">
        <v>18</v>
      </c>
      <c r="B19" s="109" t="str">
        <f>UR!B19</f>
        <v>EG</v>
      </c>
      <c r="C19" s="110" t="str">
        <f>UR!C19</f>
        <v>020</v>
      </c>
      <c r="D19" s="112" t="str">
        <f>UR!D19</f>
        <v>Büro Archiv</v>
      </c>
      <c r="E19" s="111" t="str">
        <f>UR!E19</f>
        <v>Aufenthalts- und Gruppenräume</v>
      </c>
      <c r="F19" s="112" t="str">
        <f>UR!F19</f>
        <v>Linoleum</v>
      </c>
      <c r="G19" s="116">
        <f>UR!G19</f>
        <v>75.94</v>
      </c>
      <c r="H19" s="59" t="s">
        <v>27</v>
      </c>
      <c r="I19" s="55">
        <f>VLOOKUP(H19,Reinigungstage!$A$6:$C$15,3,FALSE)</f>
        <v>0</v>
      </c>
      <c r="J19" s="63">
        <f t="shared" si="0"/>
        <v>0</v>
      </c>
      <c r="K19" s="144"/>
      <c r="L19" s="60">
        <f t="shared" si="1"/>
        <v>0</v>
      </c>
      <c r="M19" s="58">
        <f t="shared" si="3"/>
        <v>0</v>
      </c>
      <c r="N19" s="156">
        <f>'SVS GrundR'!$H$57</f>
        <v>0</v>
      </c>
      <c r="O19" s="4">
        <f t="shared" si="4"/>
        <v>0</v>
      </c>
      <c r="P19" s="4">
        <f t="shared" si="5"/>
        <v>0</v>
      </c>
      <c r="Q19" s="61">
        <f t="shared" si="2"/>
        <v>0</v>
      </c>
    </row>
    <row r="20" spans="1:17" x14ac:dyDescent="0.2">
      <c r="A20" s="123">
        <v>19</v>
      </c>
      <c r="B20" s="109" t="str">
        <f>UR!B20</f>
        <v>EG</v>
      </c>
      <c r="C20" s="110" t="str">
        <f>UR!C20</f>
        <v>021</v>
      </c>
      <c r="D20" s="112" t="str">
        <f>UR!D20</f>
        <v>Archiv/Archiv</v>
      </c>
      <c r="E20" s="111" t="str">
        <f>UR!E20</f>
        <v>Lager und Archive</v>
      </c>
      <c r="F20" s="112" t="str">
        <f>UR!F20</f>
        <v>PVC</v>
      </c>
      <c r="G20" s="116">
        <f>UR!G20</f>
        <v>69.52</v>
      </c>
      <c r="H20" s="59" t="s">
        <v>27</v>
      </c>
      <c r="I20" s="55">
        <f>VLOOKUP(H20,Reinigungstage!$A$6:$C$15,3,FALSE)</f>
        <v>0</v>
      </c>
      <c r="J20" s="63">
        <f t="shared" si="0"/>
        <v>0</v>
      </c>
      <c r="K20" s="144"/>
      <c r="L20" s="60">
        <f t="shared" si="1"/>
        <v>0</v>
      </c>
      <c r="M20" s="58">
        <f t="shared" si="3"/>
        <v>0</v>
      </c>
      <c r="N20" s="156">
        <f>'SVS GrundR'!$H$57</f>
        <v>0</v>
      </c>
      <c r="O20" s="4">
        <f t="shared" si="4"/>
        <v>0</v>
      </c>
      <c r="P20" s="4">
        <f t="shared" si="5"/>
        <v>0</v>
      </c>
      <c r="Q20" s="61">
        <f t="shared" si="2"/>
        <v>0</v>
      </c>
    </row>
    <row r="21" spans="1:17" x14ac:dyDescent="0.2">
      <c r="A21" s="123">
        <v>20</v>
      </c>
      <c r="B21" s="109" t="str">
        <f>UR!B21</f>
        <v>KG</v>
      </c>
      <c r="C21" s="110">
        <f>UR!C21</f>
        <v>0</v>
      </c>
      <c r="D21" s="112" t="str">
        <f>UR!D21</f>
        <v>Abstellraum</v>
      </c>
      <c r="E21" s="111" t="str">
        <f>UR!E21</f>
        <v>Keine Reinigung bzw. auf Anforderung</v>
      </c>
      <c r="F21" s="112" t="str">
        <f>UR!F21</f>
        <v>Steinfliesen</v>
      </c>
      <c r="G21" s="116">
        <f>UR!G21</f>
        <v>1.31</v>
      </c>
      <c r="H21" s="59" t="s">
        <v>27</v>
      </c>
      <c r="I21" s="55">
        <f>VLOOKUP(H21,Reinigungstage!$A$6:$C$15,3,FALSE)</f>
        <v>0</v>
      </c>
      <c r="J21" s="63">
        <f t="shared" si="0"/>
        <v>0</v>
      </c>
      <c r="K21" s="144"/>
      <c r="L21" s="60">
        <f t="shared" si="1"/>
        <v>0</v>
      </c>
      <c r="M21" s="58">
        <f t="shared" si="3"/>
        <v>0</v>
      </c>
      <c r="N21" s="156">
        <f>'SVS GrundR'!$H$57</f>
        <v>0</v>
      </c>
      <c r="O21" s="4">
        <f t="shared" si="4"/>
        <v>0</v>
      </c>
      <c r="P21" s="4">
        <f t="shared" si="5"/>
        <v>0</v>
      </c>
      <c r="Q21" s="61">
        <f t="shared" si="2"/>
        <v>0</v>
      </c>
    </row>
    <row r="22" spans="1:17" x14ac:dyDescent="0.2">
      <c r="A22" s="123">
        <v>21</v>
      </c>
      <c r="B22" s="109" t="str">
        <f>UR!B22</f>
        <v>KG</v>
      </c>
      <c r="C22" s="110" t="str">
        <f>UR!C22</f>
        <v>009</v>
      </c>
      <c r="D22" s="112" t="str">
        <f>UR!D22</f>
        <v>Putzmittel</v>
      </c>
      <c r="E22" s="111" t="str">
        <f>UR!E22</f>
        <v>Keine Reinigung bzw. auf Anforderung</v>
      </c>
      <c r="F22" s="112" t="str">
        <f>UR!F22</f>
        <v>Steinfliesen</v>
      </c>
      <c r="G22" s="116">
        <f>UR!G22</f>
        <v>3.51</v>
      </c>
      <c r="H22" s="59" t="s">
        <v>27</v>
      </c>
      <c r="I22" s="55">
        <f>VLOOKUP(H22,Reinigungstage!$A$6:$C$15,3,FALSE)</f>
        <v>0</v>
      </c>
      <c r="J22" s="63">
        <f t="shared" si="0"/>
        <v>0</v>
      </c>
      <c r="K22" s="144"/>
      <c r="L22" s="60">
        <f t="shared" si="1"/>
        <v>0</v>
      </c>
      <c r="M22" s="58">
        <f t="shared" si="3"/>
        <v>0</v>
      </c>
      <c r="N22" s="156">
        <f>'SVS GrundR'!$H$57</f>
        <v>0</v>
      </c>
      <c r="O22" s="4">
        <f t="shared" si="4"/>
        <v>0</v>
      </c>
      <c r="P22" s="4">
        <f t="shared" si="5"/>
        <v>0</v>
      </c>
      <c r="Q22" s="61">
        <f t="shared" si="2"/>
        <v>0</v>
      </c>
    </row>
    <row r="23" spans="1:17" x14ac:dyDescent="0.2">
      <c r="A23" s="123">
        <v>22</v>
      </c>
      <c r="B23" s="109" t="str">
        <f>UR!B23</f>
        <v>EG</v>
      </c>
      <c r="C23" s="110" t="str">
        <f>UR!C23</f>
        <v>6</v>
      </c>
      <c r="D23" s="112" t="str">
        <f>UR!D23</f>
        <v>Seminarraum VHS</v>
      </c>
      <c r="E23" s="111" t="str">
        <f>UR!E23</f>
        <v>Klassenräume</v>
      </c>
      <c r="F23" s="112" t="str">
        <f>UR!F23</f>
        <v>PVC</v>
      </c>
      <c r="G23" s="116">
        <f>UR!G23</f>
        <v>59.98</v>
      </c>
      <c r="H23" s="59" t="s">
        <v>27</v>
      </c>
      <c r="I23" s="55">
        <f>VLOOKUP(H23,Reinigungstage!$A$6:$C$15,3,FALSE)</f>
        <v>0</v>
      </c>
      <c r="J23" s="63">
        <f t="shared" si="0"/>
        <v>0</v>
      </c>
      <c r="K23" s="144"/>
      <c r="L23" s="60">
        <f t="shared" si="1"/>
        <v>0</v>
      </c>
      <c r="M23" s="58">
        <f t="shared" si="3"/>
        <v>0</v>
      </c>
      <c r="N23" s="156">
        <f>'SVS GrundR'!$H$57</f>
        <v>0</v>
      </c>
      <c r="O23" s="4">
        <f t="shared" si="4"/>
        <v>0</v>
      </c>
      <c r="P23" s="4">
        <f t="shared" si="5"/>
        <v>0</v>
      </c>
      <c r="Q23" s="61">
        <f t="shared" si="2"/>
        <v>0</v>
      </c>
    </row>
    <row r="24" spans="1:17" x14ac:dyDescent="0.2">
      <c r="A24" s="123">
        <v>23</v>
      </c>
      <c r="B24" s="109" t="str">
        <f>UR!B24</f>
        <v>EG</v>
      </c>
      <c r="C24" s="110" t="str">
        <f>UR!C24</f>
        <v>7</v>
      </c>
      <c r="D24" s="112" t="str">
        <f>UR!D24</f>
        <v>Seminarraum VHS</v>
      </c>
      <c r="E24" s="111" t="str">
        <f>UR!E24</f>
        <v>Klassenräume</v>
      </c>
      <c r="F24" s="112" t="str">
        <f>UR!F24</f>
        <v>PVC</v>
      </c>
      <c r="G24" s="116">
        <f>UR!G24</f>
        <v>59.97</v>
      </c>
      <c r="H24" s="59" t="s">
        <v>27</v>
      </c>
      <c r="I24" s="55">
        <f>VLOOKUP(H24,Reinigungstage!$A$6:$C$15,3,FALSE)</f>
        <v>0</v>
      </c>
      <c r="J24" s="63">
        <f t="shared" si="0"/>
        <v>0</v>
      </c>
      <c r="K24" s="144"/>
      <c r="L24" s="60">
        <f t="shared" si="1"/>
        <v>0</v>
      </c>
      <c r="M24" s="58">
        <f t="shared" si="3"/>
        <v>0</v>
      </c>
      <c r="N24" s="156">
        <f>'SVS GrundR'!$H$57</f>
        <v>0</v>
      </c>
      <c r="O24" s="4">
        <f t="shared" si="4"/>
        <v>0</v>
      </c>
      <c r="P24" s="4">
        <f t="shared" si="5"/>
        <v>0</v>
      </c>
      <c r="Q24" s="61">
        <f t="shared" si="2"/>
        <v>0</v>
      </c>
    </row>
    <row r="25" spans="1:17" x14ac:dyDescent="0.2">
      <c r="A25" s="123">
        <v>24</v>
      </c>
      <c r="B25" s="109" t="str">
        <f>UR!B25</f>
        <v>EG</v>
      </c>
      <c r="C25" s="110" t="str">
        <f>UR!C25</f>
        <v>1A</v>
      </c>
      <c r="D25" s="112" t="str">
        <f>UR!D25</f>
        <v>Seminarraum VHS</v>
      </c>
      <c r="E25" s="111" t="str">
        <f>UR!E25</f>
        <v>Klassenräume</v>
      </c>
      <c r="F25" s="112" t="str">
        <f>UR!F25</f>
        <v>Linoleum</v>
      </c>
      <c r="G25" s="116">
        <f>UR!G25</f>
        <v>76.540000000000006</v>
      </c>
      <c r="H25" s="59" t="s">
        <v>27</v>
      </c>
      <c r="I25" s="55">
        <f>VLOOKUP(H25,Reinigungstage!$A$6:$C$15,3,FALSE)</f>
        <v>0</v>
      </c>
      <c r="J25" s="63">
        <f t="shared" si="0"/>
        <v>0</v>
      </c>
      <c r="K25" s="144"/>
      <c r="L25" s="60">
        <f t="shared" si="1"/>
        <v>0</v>
      </c>
      <c r="M25" s="58">
        <f t="shared" si="3"/>
        <v>0</v>
      </c>
      <c r="N25" s="156">
        <f>'SVS GrundR'!$H$57</f>
        <v>0</v>
      </c>
      <c r="O25" s="4">
        <f t="shared" si="4"/>
        <v>0</v>
      </c>
      <c r="P25" s="4">
        <f t="shared" si="5"/>
        <v>0</v>
      </c>
      <c r="Q25" s="61">
        <f t="shared" si="2"/>
        <v>0</v>
      </c>
    </row>
    <row r="26" spans="1:17" x14ac:dyDescent="0.2">
      <c r="A26" s="123">
        <v>25</v>
      </c>
      <c r="B26" s="109" t="str">
        <f>UR!B26</f>
        <v>EG</v>
      </c>
      <c r="C26" s="110" t="str">
        <f>UR!C26</f>
        <v>5</v>
      </c>
      <c r="D26" s="112" t="str">
        <f>UR!D26</f>
        <v>Seminarraum VHS</v>
      </c>
      <c r="E26" s="111" t="str">
        <f>UR!E26</f>
        <v>Klassenräume</v>
      </c>
      <c r="F26" s="112" t="str">
        <f>UR!F26</f>
        <v>PVC</v>
      </c>
      <c r="G26" s="116">
        <f>UR!G26</f>
        <v>59.97</v>
      </c>
      <c r="H26" s="59" t="s">
        <v>27</v>
      </c>
      <c r="I26" s="55">
        <f>VLOOKUP(H26,Reinigungstage!$A$6:$C$15,3,FALSE)</f>
        <v>0</v>
      </c>
      <c r="J26" s="63">
        <f t="shared" si="0"/>
        <v>0</v>
      </c>
      <c r="K26" s="144"/>
      <c r="L26" s="60">
        <f t="shared" si="1"/>
        <v>0</v>
      </c>
      <c r="M26" s="58">
        <f t="shared" si="3"/>
        <v>0</v>
      </c>
      <c r="N26" s="156">
        <f>'SVS GrundR'!$H$57</f>
        <v>0</v>
      </c>
      <c r="O26" s="4">
        <f t="shared" si="4"/>
        <v>0</v>
      </c>
      <c r="P26" s="4">
        <f t="shared" si="5"/>
        <v>0</v>
      </c>
      <c r="Q26" s="61">
        <f t="shared" si="2"/>
        <v>0</v>
      </c>
    </row>
    <row r="27" spans="1:17" x14ac:dyDescent="0.2">
      <c r="A27" s="123">
        <v>26</v>
      </c>
      <c r="B27" s="109" t="str">
        <f>UR!B27</f>
        <v>EG</v>
      </c>
      <c r="C27" s="110" t="str">
        <f>UR!C27</f>
        <v>4</v>
      </c>
      <c r="D27" s="112" t="str">
        <f>UR!D27</f>
        <v>Seminarraum VHS</v>
      </c>
      <c r="E27" s="111" t="str">
        <f>UR!E27</f>
        <v>Klassenräume</v>
      </c>
      <c r="F27" s="112" t="str">
        <f>UR!F27</f>
        <v>PVC</v>
      </c>
      <c r="G27" s="116">
        <f>UR!G27</f>
        <v>59.95</v>
      </c>
      <c r="H27" s="59" t="s">
        <v>27</v>
      </c>
      <c r="I27" s="55">
        <f>VLOOKUP(H27,Reinigungstage!$A$6:$C$15,3,FALSE)</f>
        <v>0</v>
      </c>
      <c r="J27" s="63">
        <f t="shared" si="0"/>
        <v>0</v>
      </c>
      <c r="K27" s="144"/>
      <c r="L27" s="60">
        <f t="shared" si="1"/>
        <v>0</v>
      </c>
      <c r="M27" s="58">
        <f t="shared" si="3"/>
        <v>0</v>
      </c>
      <c r="N27" s="156">
        <f>'SVS GrundR'!$H$57</f>
        <v>0</v>
      </c>
      <c r="O27" s="4">
        <f t="shared" si="4"/>
        <v>0</v>
      </c>
      <c r="P27" s="4">
        <f t="shared" si="5"/>
        <v>0</v>
      </c>
      <c r="Q27" s="61">
        <f t="shared" si="2"/>
        <v>0</v>
      </c>
    </row>
    <row r="28" spans="1:17" x14ac:dyDescent="0.2">
      <c r="A28" s="123">
        <v>27</v>
      </c>
      <c r="B28" s="109" t="str">
        <f>UR!B28</f>
        <v>EG</v>
      </c>
      <c r="C28" s="110" t="str">
        <f>UR!C28</f>
        <v>3</v>
      </c>
      <c r="D28" s="112" t="str">
        <f>UR!D28</f>
        <v>Seminarraum VHS</v>
      </c>
      <c r="E28" s="111" t="str">
        <f>UR!E28</f>
        <v>Klassenräume</v>
      </c>
      <c r="F28" s="112" t="str">
        <f>UR!F28</f>
        <v>PVC</v>
      </c>
      <c r="G28" s="116">
        <f>UR!G28</f>
        <v>59.9</v>
      </c>
      <c r="H28" s="59" t="s">
        <v>27</v>
      </c>
      <c r="I28" s="55">
        <f>VLOOKUP(H28,Reinigungstage!$A$6:$C$15,3,FALSE)</f>
        <v>0</v>
      </c>
      <c r="J28" s="63">
        <f t="shared" si="0"/>
        <v>0</v>
      </c>
      <c r="K28" s="144"/>
      <c r="L28" s="60">
        <f t="shared" si="1"/>
        <v>0</v>
      </c>
      <c r="M28" s="58">
        <f t="shared" si="3"/>
        <v>0</v>
      </c>
      <c r="N28" s="156">
        <f>'SVS GrundR'!$H$57</f>
        <v>0</v>
      </c>
      <c r="O28" s="4">
        <f t="shared" si="4"/>
        <v>0</v>
      </c>
      <c r="P28" s="4">
        <f t="shared" si="5"/>
        <v>0</v>
      </c>
      <c r="Q28" s="61">
        <f t="shared" si="2"/>
        <v>0</v>
      </c>
    </row>
    <row r="29" spans="1:17" x14ac:dyDescent="0.2">
      <c r="A29" s="123">
        <v>28</v>
      </c>
      <c r="B29" s="109" t="str">
        <f>UR!B29</f>
        <v>EG</v>
      </c>
      <c r="C29" s="110" t="str">
        <f>UR!C29</f>
        <v>2</v>
      </c>
      <c r="D29" s="112" t="str">
        <f>UR!D29</f>
        <v>Seminarraum VHS</v>
      </c>
      <c r="E29" s="111" t="str">
        <f>UR!E29</f>
        <v>Klassenräume</v>
      </c>
      <c r="F29" s="112" t="str">
        <f>UR!F29</f>
        <v>PVC</v>
      </c>
      <c r="G29" s="116">
        <f>UR!G29</f>
        <v>59.85</v>
      </c>
      <c r="H29" s="59" t="s">
        <v>27</v>
      </c>
      <c r="I29" s="55">
        <f>VLOOKUP(H29,Reinigungstage!$A$6:$C$15,3,FALSE)</f>
        <v>0</v>
      </c>
      <c r="J29" s="63">
        <f t="shared" si="0"/>
        <v>0</v>
      </c>
      <c r="K29" s="144"/>
      <c r="L29" s="60">
        <f t="shared" si="1"/>
        <v>0</v>
      </c>
      <c r="M29" s="58">
        <f t="shared" si="3"/>
        <v>0</v>
      </c>
      <c r="N29" s="156">
        <f>'SVS GrundR'!$H$57</f>
        <v>0</v>
      </c>
      <c r="O29" s="4">
        <f t="shared" si="4"/>
        <v>0</v>
      </c>
      <c r="P29" s="4">
        <f t="shared" si="5"/>
        <v>0</v>
      </c>
      <c r="Q29" s="61">
        <f t="shared" si="2"/>
        <v>0</v>
      </c>
    </row>
    <row r="30" spans="1:17" x14ac:dyDescent="0.2">
      <c r="A30" s="123">
        <v>29</v>
      </c>
      <c r="B30" s="109" t="str">
        <f>UR!B30</f>
        <v>EG</v>
      </c>
      <c r="C30" s="110" t="str">
        <f>UR!C30</f>
        <v>1</v>
      </c>
      <c r="D30" s="112" t="str">
        <f>UR!D30</f>
        <v>Seminarraum VHS</v>
      </c>
      <c r="E30" s="111" t="str">
        <f>UR!E30</f>
        <v>Klassenräume</v>
      </c>
      <c r="F30" s="112" t="str">
        <f>UR!F30</f>
        <v>PVC</v>
      </c>
      <c r="G30" s="116">
        <f>UR!G30</f>
        <v>66.55</v>
      </c>
      <c r="H30" s="59" t="s">
        <v>27</v>
      </c>
      <c r="I30" s="55">
        <f>VLOOKUP(H30,Reinigungstage!$A$6:$C$15,3,FALSE)</f>
        <v>0</v>
      </c>
      <c r="J30" s="63">
        <f t="shared" si="0"/>
        <v>0</v>
      </c>
      <c r="K30" s="144"/>
      <c r="L30" s="60">
        <f t="shared" si="1"/>
        <v>0</v>
      </c>
      <c r="M30" s="58">
        <f t="shared" si="3"/>
        <v>0</v>
      </c>
      <c r="N30" s="156">
        <f>'SVS GrundR'!$H$57</f>
        <v>0</v>
      </c>
      <c r="O30" s="4">
        <f t="shared" si="4"/>
        <v>0</v>
      </c>
      <c r="P30" s="4">
        <f t="shared" si="5"/>
        <v>0</v>
      </c>
      <c r="Q30" s="61">
        <f t="shared" si="2"/>
        <v>0</v>
      </c>
    </row>
    <row r="31" spans="1:17" x14ac:dyDescent="0.2">
      <c r="A31" s="123">
        <v>30</v>
      </c>
      <c r="B31" s="109" t="str">
        <f>UR!B31</f>
        <v>EG</v>
      </c>
      <c r="C31" s="110" t="str">
        <f>UR!C31</f>
        <v>017</v>
      </c>
      <c r="D31" s="112" t="str">
        <f>UR!D31</f>
        <v>Archiv u. Büro Archivleitung</v>
      </c>
      <c r="E31" s="111" t="str">
        <f>UR!E31</f>
        <v>Lager und Archive</v>
      </c>
      <c r="F31" s="112" t="str">
        <f>UR!F31</f>
        <v>PVC</v>
      </c>
      <c r="G31" s="116">
        <f>UR!G31</f>
        <v>43.12</v>
      </c>
      <c r="H31" s="59" t="s">
        <v>27</v>
      </c>
      <c r="I31" s="55">
        <f>VLOOKUP(H31,Reinigungstage!$A$6:$C$15,3,FALSE)</f>
        <v>0</v>
      </c>
      <c r="J31" s="63">
        <f t="shared" si="0"/>
        <v>0</v>
      </c>
      <c r="K31" s="144"/>
      <c r="L31" s="60">
        <f t="shared" si="1"/>
        <v>0</v>
      </c>
      <c r="M31" s="58">
        <f t="shared" si="3"/>
        <v>0</v>
      </c>
      <c r="N31" s="156">
        <f>'SVS GrundR'!$H$57</f>
        <v>0</v>
      </c>
      <c r="O31" s="4">
        <f t="shared" si="4"/>
        <v>0</v>
      </c>
      <c r="P31" s="4">
        <f t="shared" si="5"/>
        <v>0</v>
      </c>
      <c r="Q31" s="61">
        <f t="shared" si="2"/>
        <v>0</v>
      </c>
    </row>
    <row r="32" spans="1:17" x14ac:dyDescent="0.2">
      <c r="A32" s="123">
        <v>31</v>
      </c>
      <c r="B32" s="109" t="str">
        <f>UR!B32</f>
        <v>EG</v>
      </c>
      <c r="C32" s="110">
        <f>UR!C32</f>
        <v>0</v>
      </c>
      <c r="D32" s="112" t="str">
        <f>UR!D32</f>
        <v>ehem. Historischer Klassenraum/VHS</v>
      </c>
      <c r="E32" s="111" t="str">
        <f>UR!E32</f>
        <v>Aufenthalts- und Gruppenräume</v>
      </c>
      <c r="F32" s="112" t="str">
        <f>UR!F32</f>
        <v>Fliesen</v>
      </c>
      <c r="G32" s="116">
        <f>UR!G32</f>
        <v>39</v>
      </c>
      <c r="H32" s="59" t="s">
        <v>27</v>
      </c>
      <c r="I32" s="55">
        <f>VLOOKUP(H32,Reinigungstage!$A$6:$C$15,3,FALSE)</f>
        <v>0</v>
      </c>
      <c r="J32" s="63">
        <f t="shared" ref="J32:J60" si="6">G32*I32</f>
        <v>0</v>
      </c>
      <c r="K32" s="144"/>
      <c r="L32" s="60">
        <f t="shared" ref="L32:L60" si="7">IF(J32&gt;0,IF(K32&gt;0,(G32/K32)*(1/24),0),0)</f>
        <v>0</v>
      </c>
      <c r="M32" s="58">
        <f t="shared" si="3"/>
        <v>0</v>
      </c>
      <c r="N32" s="156">
        <f>'SVS GrundR'!$H$57</f>
        <v>0</v>
      </c>
      <c r="O32" s="4">
        <f t="shared" si="4"/>
        <v>0</v>
      </c>
      <c r="P32" s="4">
        <f t="shared" si="5"/>
        <v>0</v>
      </c>
      <c r="Q32" s="61">
        <f t="shared" si="2"/>
        <v>0</v>
      </c>
    </row>
    <row r="33" spans="1:17" x14ac:dyDescent="0.2">
      <c r="A33" s="123">
        <v>32</v>
      </c>
      <c r="B33" s="109" t="str">
        <f>UR!B33</f>
        <v>EG</v>
      </c>
      <c r="C33" s="110" t="str">
        <f>UR!C33</f>
        <v>Pause</v>
      </c>
      <c r="D33" s="112" t="str">
        <f>UR!D33</f>
        <v>Behinderten WC VHS</v>
      </c>
      <c r="E33" s="111" t="str">
        <f>UR!E33</f>
        <v>Sanitärräume</v>
      </c>
      <c r="F33" s="112" t="str">
        <f>UR!F33</f>
        <v>Steinfliesen</v>
      </c>
      <c r="G33" s="116">
        <f>UR!G33</f>
        <v>3.52</v>
      </c>
      <c r="H33" s="59" t="s">
        <v>27</v>
      </c>
      <c r="I33" s="55">
        <f>VLOOKUP(H33,Reinigungstage!$A$6:$C$15,3,FALSE)</f>
        <v>0</v>
      </c>
      <c r="J33" s="63">
        <f t="shared" si="6"/>
        <v>0</v>
      </c>
      <c r="K33" s="144"/>
      <c r="L33" s="60">
        <f t="shared" si="7"/>
        <v>0</v>
      </c>
      <c r="M33" s="58">
        <f t="shared" si="3"/>
        <v>0</v>
      </c>
      <c r="N33" s="156">
        <f>'SVS GrundR'!$H$57</f>
        <v>0</v>
      </c>
      <c r="O33" s="4">
        <f t="shared" si="4"/>
        <v>0</v>
      </c>
      <c r="P33" s="4">
        <f t="shared" si="5"/>
        <v>0</v>
      </c>
      <c r="Q33" s="61">
        <f t="shared" si="2"/>
        <v>0</v>
      </c>
    </row>
    <row r="34" spans="1:17" x14ac:dyDescent="0.2">
      <c r="A34" s="123">
        <v>33</v>
      </c>
      <c r="B34" s="109" t="str">
        <f>UR!B34</f>
        <v>EG</v>
      </c>
      <c r="C34" s="110" t="str">
        <f>UR!C34</f>
        <v>V8</v>
      </c>
      <c r="D34" s="112" t="str">
        <f>UR!D34</f>
        <v>Kopierraum VHS</v>
      </c>
      <c r="E34" s="111" t="str">
        <f>UR!E34</f>
        <v>Lehrmittel-, Kopier- und Funktionsräume</v>
      </c>
      <c r="F34" s="112" t="str">
        <f>UR!F34</f>
        <v>Fliesen</v>
      </c>
      <c r="G34" s="116">
        <f>UR!G34</f>
        <v>8.23</v>
      </c>
      <c r="H34" s="59" t="s">
        <v>27</v>
      </c>
      <c r="I34" s="55">
        <f>VLOOKUP(H34,Reinigungstage!$A$6:$C$15,3,FALSE)</f>
        <v>0</v>
      </c>
      <c r="J34" s="63">
        <f t="shared" si="6"/>
        <v>0</v>
      </c>
      <c r="K34" s="144"/>
      <c r="L34" s="60">
        <f t="shared" si="7"/>
        <v>0</v>
      </c>
      <c r="M34" s="58">
        <f t="shared" si="3"/>
        <v>0</v>
      </c>
      <c r="N34" s="156">
        <f>'SVS GrundR'!$H$57</f>
        <v>0</v>
      </c>
      <c r="O34" s="4">
        <f t="shared" si="4"/>
        <v>0</v>
      </c>
      <c r="P34" s="4">
        <f t="shared" si="5"/>
        <v>0</v>
      </c>
      <c r="Q34" s="61">
        <f t="shared" si="2"/>
        <v>0</v>
      </c>
    </row>
    <row r="35" spans="1:17" x14ac:dyDescent="0.2">
      <c r="A35" s="123">
        <v>34</v>
      </c>
      <c r="B35" s="109" t="str">
        <f>UR!B35</f>
        <v>EG</v>
      </c>
      <c r="C35" s="110">
        <f>UR!C35</f>
        <v>0</v>
      </c>
      <c r="D35" s="112" t="str">
        <f>UR!D35</f>
        <v>Aktenraum VHS</v>
      </c>
      <c r="E35" s="111" t="str">
        <f>UR!E35</f>
        <v>Lager und Archive</v>
      </c>
      <c r="F35" s="112" t="str">
        <f>UR!F35</f>
        <v>PVC</v>
      </c>
      <c r="G35" s="116">
        <f>UR!G35</f>
        <v>47.44</v>
      </c>
      <c r="H35" s="59" t="s">
        <v>27</v>
      </c>
      <c r="I35" s="55">
        <f>VLOOKUP(H35,Reinigungstage!$A$6:$C$15,3,FALSE)</f>
        <v>0</v>
      </c>
      <c r="J35" s="63">
        <f t="shared" si="6"/>
        <v>0</v>
      </c>
      <c r="K35" s="144"/>
      <c r="L35" s="60">
        <f t="shared" si="7"/>
        <v>0</v>
      </c>
      <c r="M35" s="58">
        <f t="shared" si="3"/>
        <v>0</v>
      </c>
      <c r="N35" s="156">
        <f>'SVS GrundR'!$H$57</f>
        <v>0</v>
      </c>
      <c r="O35" s="4">
        <f t="shared" si="4"/>
        <v>0</v>
      </c>
      <c r="P35" s="4">
        <f t="shared" si="5"/>
        <v>0</v>
      </c>
      <c r="Q35" s="61">
        <f t="shared" si="2"/>
        <v>0</v>
      </c>
    </row>
    <row r="36" spans="1:17" x14ac:dyDescent="0.2">
      <c r="A36" s="123">
        <v>35</v>
      </c>
      <c r="B36" s="109" t="str">
        <f>UR!B36</f>
        <v>EG</v>
      </c>
      <c r="C36" s="110" t="str">
        <f>UR!C36</f>
        <v>V6</v>
      </c>
      <c r="D36" s="112" t="str">
        <f>UR!D36</f>
        <v>WC Damen Verwaltung VHS</v>
      </c>
      <c r="E36" s="111" t="str">
        <f>UR!E36</f>
        <v>Sanitärräume</v>
      </c>
      <c r="F36" s="112" t="str">
        <f>UR!F36</f>
        <v>Steinfliesen</v>
      </c>
      <c r="G36" s="116">
        <f>UR!G36</f>
        <v>5.3900000000000006</v>
      </c>
      <c r="H36" s="59" t="s">
        <v>27</v>
      </c>
      <c r="I36" s="55">
        <f>VLOOKUP(H36,Reinigungstage!$A$6:$C$15,3,FALSE)</f>
        <v>0</v>
      </c>
      <c r="J36" s="63">
        <f t="shared" si="6"/>
        <v>0</v>
      </c>
      <c r="K36" s="144"/>
      <c r="L36" s="60">
        <f t="shared" si="7"/>
        <v>0</v>
      </c>
      <c r="M36" s="58">
        <f t="shared" si="3"/>
        <v>0</v>
      </c>
      <c r="N36" s="156">
        <f>'SVS GrundR'!$H$57</f>
        <v>0</v>
      </c>
      <c r="O36" s="4">
        <f t="shared" si="4"/>
        <v>0</v>
      </c>
      <c r="P36" s="4">
        <f t="shared" si="5"/>
        <v>0</v>
      </c>
      <c r="Q36" s="61">
        <f t="shared" si="2"/>
        <v>0</v>
      </c>
    </row>
    <row r="37" spans="1:17" x14ac:dyDescent="0.2">
      <c r="A37" s="123">
        <v>36</v>
      </c>
      <c r="B37" s="109" t="str">
        <f>UR!B37</f>
        <v>EG</v>
      </c>
      <c r="C37" s="110" t="str">
        <f>UR!C37</f>
        <v>V7</v>
      </c>
      <c r="D37" s="112" t="str">
        <f>UR!D37</f>
        <v>WC Herren Verwaltung VHS</v>
      </c>
      <c r="E37" s="111" t="str">
        <f>UR!E37</f>
        <v>Sanitärräume</v>
      </c>
      <c r="F37" s="112" t="str">
        <f>UR!F37</f>
        <v>Steinfliesen</v>
      </c>
      <c r="G37" s="116">
        <f>UR!G37</f>
        <v>5.36</v>
      </c>
      <c r="H37" s="59" t="s">
        <v>27</v>
      </c>
      <c r="I37" s="55">
        <f>VLOOKUP(H37,Reinigungstage!$A$6:$C$15,3,FALSE)</f>
        <v>0</v>
      </c>
      <c r="J37" s="63">
        <f t="shared" si="6"/>
        <v>0</v>
      </c>
      <c r="K37" s="144"/>
      <c r="L37" s="60">
        <f t="shared" si="7"/>
        <v>0</v>
      </c>
      <c r="M37" s="58">
        <f t="shared" si="3"/>
        <v>0</v>
      </c>
      <c r="N37" s="156">
        <f>'SVS GrundR'!$H$57</f>
        <v>0</v>
      </c>
      <c r="O37" s="4">
        <f t="shared" si="4"/>
        <v>0</v>
      </c>
      <c r="P37" s="4">
        <f t="shared" si="5"/>
        <v>0</v>
      </c>
      <c r="Q37" s="61">
        <f t="shared" si="2"/>
        <v>0</v>
      </c>
    </row>
    <row r="38" spans="1:17" x14ac:dyDescent="0.2">
      <c r="A38" s="123">
        <v>37</v>
      </c>
      <c r="B38" s="109" t="str">
        <f>UR!B38</f>
        <v>EG</v>
      </c>
      <c r="C38" s="110" t="str">
        <f>UR!C38</f>
        <v>016</v>
      </c>
      <c r="D38" s="112" t="str">
        <f>UR!D38</f>
        <v>Vorraum Putzmittel</v>
      </c>
      <c r="E38" s="111" t="str">
        <f>UR!E38</f>
        <v>Keine Reinigung bzw. auf Anforderung</v>
      </c>
      <c r="F38" s="112" t="str">
        <f>UR!F38</f>
        <v>Steinfliesen</v>
      </c>
      <c r="G38" s="116">
        <f>UR!G38</f>
        <v>2.37</v>
      </c>
      <c r="H38" s="59" t="s">
        <v>27</v>
      </c>
      <c r="I38" s="55">
        <f>VLOOKUP(H38,Reinigungstage!$A$6:$C$15,3,FALSE)</f>
        <v>0</v>
      </c>
      <c r="J38" s="63">
        <f t="shared" si="6"/>
        <v>0</v>
      </c>
      <c r="K38" s="144"/>
      <c r="L38" s="60">
        <f t="shared" si="7"/>
        <v>0</v>
      </c>
      <c r="M38" s="58">
        <f t="shared" si="3"/>
        <v>0</v>
      </c>
      <c r="N38" s="156">
        <f>'SVS GrundR'!$H$57</f>
        <v>0</v>
      </c>
      <c r="O38" s="4">
        <f t="shared" si="4"/>
        <v>0</v>
      </c>
      <c r="P38" s="4">
        <f t="shared" si="5"/>
        <v>0</v>
      </c>
      <c r="Q38" s="61">
        <f t="shared" si="2"/>
        <v>0</v>
      </c>
    </row>
    <row r="39" spans="1:17" x14ac:dyDescent="0.2">
      <c r="A39" s="123">
        <v>38</v>
      </c>
      <c r="B39" s="109" t="str">
        <f>UR!B39</f>
        <v>EG</v>
      </c>
      <c r="C39" s="110" t="str">
        <f>UR!C39</f>
        <v>016</v>
      </c>
      <c r="D39" s="112" t="str">
        <f>UR!D39</f>
        <v>Putzmittel</v>
      </c>
      <c r="E39" s="111" t="str">
        <f>UR!E39</f>
        <v>Keine Reinigung bzw. auf Anforderung</v>
      </c>
      <c r="F39" s="112" t="str">
        <f>UR!F39</f>
        <v>Steinfliesen</v>
      </c>
      <c r="G39" s="116">
        <f>UR!G39</f>
        <v>4.17</v>
      </c>
      <c r="H39" s="59" t="s">
        <v>27</v>
      </c>
      <c r="I39" s="55">
        <f>VLOOKUP(H39,Reinigungstage!$A$6:$C$15,3,FALSE)</f>
        <v>0</v>
      </c>
      <c r="J39" s="63">
        <f t="shared" si="6"/>
        <v>0</v>
      </c>
      <c r="K39" s="144"/>
      <c r="L39" s="60">
        <f t="shared" si="7"/>
        <v>0</v>
      </c>
      <c r="M39" s="58">
        <f t="shared" si="3"/>
        <v>0</v>
      </c>
      <c r="N39" s="156">
        <f>'SVS GrundR'!$H$57</f>
        <v>0</v>
      </c>
      <c r="O39" s="4">
        <f t="shared" si="4"/>
        <v>0</v>
      </c>
      <c r="P39" s="4">
        <f t="shared" si="5"/>
        <v>0</v>
      </c>
      <c r="Q39" s="61">
        <f t="shared" si="2"/>
        <v>0</v>
      </c>
    </row>
    <row r="40" spans="1:17" x14ac:dyDescent="0.2">
      <c r="A40" s="123">
        <v>39</v>
      </c>
      <c r="B40" s="109" t="str">
        <f>UR!B40</f>
        <v>EG</v>
      </c>
      <c r="C40" s="110" t="str">
        <f>UR!C40</f>
        <v>015</v>
      </c>
      <c r="D40" s="112" t="str">
        <f>UR!D40</f>
        <v>Lager/Archiv + MUS</v>
      </c>
      <c r="E40" s="111" t="str">
        <f>UR!E40</f>
        <v>Lager und Archive</v>
      </c>
      <c r="F40" s="112" t="str">
        <f>UR!F40</f>
        <v>Steinfliesen</v>
      </c>
      <c r="G40" s="116">
        <f>UR!G40</f>
        <v>4.16</v>
      </c>
      <c r="H40" s="59" t="s">
        <v>27</v>
      </c>
      <c r="I40" s="55">
        <f>VLOOKUP(H40,Reinigungstage!$A$6:$C$15,3,FALSE)</f>
        <v>0</v>
      </c>
      <c r="J40" s="63">
        <f t="shared" si="6"/>
        <v>0</v>
      </c>
      <c r="K40" s="144"/>
      <c r="L40" s="60">
        <f t="shared" si="7"/>
        <v>0</v>
      </c>
      <c r="M40" s="58">
        <f t="shared" si="3"/>
        <v>0</v>
      </c>
      <c r="N40" s="156">
        <f>'SVS GrundR'!$H$57</f>
        <v>0</v>
      </c>
      <c r="O40" s="4">
        <f t="shared" si="4"/>
        <v>0</v>
      </c>
      <c r="P40" s="4">
        <f t="shared" si="5"/>
        <v>0</v>
      </c>
      <c r="Q40" s="61">
        <f t="shared" si="2"/>
        <v>0</v>
      </c>
    </row>
    <row r="41" spans="1:17" x14ac:dyDescent="0.2">
      <c r="A41" s="123">
        <v>40</v>
      </c>
      <c r="B41" s="109" t="str">
        <f>UR!B41</f>
        <v>EG</v>
      </c>
      <c r="C41" s="110" t="str">
        <f>UR!C41</f>
        <v>010</v>
      </c>
      <c r="D41" s="112" t="str">
        <f>UR!D41</f>
        <v>WC Lehrer VHS</v>
      </c>
      <c r="E41" s="111" t="str">
        <f>UR!E41</f>
        <v>Sanitärräume</v>
      </c>
      <c r="F41" s="112" t="str">
        <f>UR!F41</f>
        <v>Steinfliesen</v>
      </c>
      <c r="G41" s="116">
        <f>UR!G41</f>
        <v>3.9</v>
      </c>
      <c r="H41" s="59" t="s">
        <v>27</v>
      </c>
      <c r="I41" s="55">
        <f>VLOOKUP(H41,Reinigungstage!$A$6:$C$15,3,FALSE)</f>
        <v>0</v>
      </c>
      <c r="J41" s="63">
        <f t="shared" si="6"/>
        <v>0</v>
      </c>
      <c r="K41" s="144"/>
      <c r="L41" s="60">
        <f t="shared" si="7"/>
        <v>0</v>
      </c>
      <c r="M41" s="58">
        <f t="shared" si="3"/>
        <v>0</v>
      </c>
      <c r="N41" s="156">
        <f>'SVS GrundR'!$H$57</f>
        <v>0</v>
      </c>
      <c r="O41" s="4">
        <f t="shared" si="4"/>
        <v>0</v>
      </c>
      <c r="P41" s="4">
        <f t="shared" si="5"/>
        <v>0</v>
      </c>
      <c r="Q41" s="61">
        <f t="shared" si="2"/>
        <v>0</v>
      </c>
    </row>
    <row r="42" spans="1:17" x14ac:dyDescent="0.2">
      <c r="A42" s="123">
        <v>41</v>
      </c>
      <c r="B42" s="109" t="str">
        <f>UR!B42</f>
        <v>EG</v>
      </c>
      <c r="C42" s="110" t="str">
        <f>UR!C42</f>
        <v>Pause</v>
      </c>
      <c r="D42" s="112" t="str">
        <f>UR!D42</f>
        <v>Vorraum WC Jungen VHS</v>
      </c>
      <c r="E42" s="111" t="str">
        <f>UR!E42</f>
        <v>Sanitärräume</v>
      </c>
      <c r="F42" s="112" t="str">
        <f>UR!F42</f>
        <v>Steinfliesen</v>
      </c>
      <c r="G42" s="116">
        <f>UR!G42</f>
        <v>13.1</v>
      </c>
      <c r="H42" s="59" t="s">
        <v>27</v>
      </c>
      <c r="I42" s="55">
        <f>VLOOKUP(H42,Reinigungstage!$A$6:$C$15,3,FALSE)</f>
        <v>0</v>
      </c>
      <c r="J42" s="63">
        <f t="shared" si="6"/>
        <v>0</v>
      </c>
      <c r="K42" s="144"/>
      <c r="L42" s="60">
        <f t="shared" si="7"/>
        <v>0</v>
      </c>
      <c r="M42" s="58">
        <f t="shared" si="3"/>
        <v>0</v>
      </c>
      <c r="N42" s="156">
        <f>'SVS GrundR'!$H$57</f>
        <v>0</v>
      </c>
      <c r="O42" s="4">
        <f t="shared" si="4"/>
        <v>0</v>
      </c>
      <c r="P42" s="4">
        <f t="shared" si="5"/>
        <v>0</v>
      </c>
      <c r="Q42" s="61">
        <f t="shared" si="2"/>
        <v>0</v>
      </c>
    </row>
    <row r="43" spans="1:17" x14ac:dyDescent="0.2">
      <c r="A43" s="123">
        <v>42</v>
      </c>
      <c r="B43" s="109" t="str">
        <f>UR!B43</f>
        <v>EG</v>
      </c>
      <c r="C43" s="110" t="str">
        <f>UR!C43</f>
        <v>Pause</v>
      </c>
      <c r="D43" s="112" t="str">
        <f>UR!D43</f>
        <v>WC Jungen Links VHS</v>
      </c>
      <c r="E43" s="111" t="str">
        <f>UR!E43</f>
        <v>Sanitärräume</v>
      </c>
      <c r="F43" s="112" t="str">
        <f>UR!F43</f>
        <v>Steinfliesen</v>
      </c>
      <c r="G43" s="116">
        <f>UR!G43</f>
        <v>14.62</v>
      </c>
      <c r="H43" s="59" t="s">
        <v>27</v>
      </c>
      <c r="I43" s="55">
        <f>VLOOKUP(H43,Reinigungstage!$A$6:$C$15,3,FALSE)</f>
        <v>0</v>
      </c>
      <c r="J43" s="63">
        <f t="shared" si="6"/>
        <v>0</v>
      </c>
      <c r="K43" s="144"/>
      <c r="L43" s="60">
        <f t="shared" si="7"/>
        <v>0</v>
      </c>
      <c r="M43" s="58">
        <f t="shared" si="3"/>
        <v>0</v>
      </c>
      <c r="N43" s="156">
        <f>'SVS GrundR'!$H$57</f>
        <v>0</v>
      </c>
      <c r="O43" s="4">
        <f t="shared" si="4"/>
        <v>0</v>
      </c>
      <c r="P43" s="4">
        <f t="shared" si="5"/>
        <v>0</v>
      </c>
      <c r="Q43" s="61">
        <f t="shared" si="2"/>
        <v>0</v>
      </c>
    </row>
    <row r="44" spans="1:17" x14ac:dyDescent="0.2">
      <c r="A44" s="123">
        <v>43</v>
      </c>
      <c r="B44" s="109" t="str">
        <f>UR!B44</f>
        <v>EG</v>
      </c>
      <c r="C44" s="110" t="str">
        <f>UR!C44</f>
        <v>Pause</v>
      </c>
      <c r="D44" s="112" t="str">
        <f>UR!D44</f>
        <v>WC Jungen Rechts VHS</v>
      </c>
      <c r="E44" s="111" t="str">
        <f>UR!E44</f>
        <v>Sanitärräume</v>
      </c>
      <c r="F44" s="112" t="str">
        <f>UR!F44</f>
        <v>Steinfliesen</v>
      </c>
      <c r="G44" s="116">
        <f>UR!G44</f>
        <v>15.32</v>
      </c>
      <c r="H44" s="59" t="s">
        <v>27</v>
      </c>
      <c r="I44" s="55">
        <f>VLOOKUP(H44,Reinigungstage!$A$6:$C$15,3,FALSE)</f>
        <v>0</v>
      </c>
      <c r="J44" s="63">
        <f t="shared" si="6"/>
        <v>0</v>
      </c>
      <c r="K44" s="144"/>
      <c r="L44" s="60">
        <f t="shared" si="7"/>
        <v>0</v>
      </c>
      <c r="M44" s="58">
        <f t="shared" si="3"/>
        <v>0</v>
      </c>
      <c r="N44" s="156">
        <f>'SVS GrundR'!$H$57</f>
        <v>0</v>
      </c>
      <c r="O44" s="4">
        <f t="shared" si="4"/>
        <v>0</v>
      </c>
      <c r="P44" s="4">
        <f t="shared" si="5"/>
        <v>0</v>
      </c>
      <c r="Q44" s="61">
        <f t="shared" si="2"/>
        <v>0</v>
      </c>
    </row>
    <row r="45" spans="1:17" x14ac:dyDescent="0.2">
      <c r="A45" s="123">
        <v>44</v>
      </c>
      <c r="B45" s="109" t="str">
        <f>UR!B45</f>
        <v>EG</v>
      </c>
      <c r="C45" s="110" t="str">
        <f>UR!C45</f>
        <v>Pause</v>
      </c>
      <c r="D45" s="112" t="str">
        <f>UR!D45</f>
        <v>Putzmittel</v>
      </c>
      <c r="E45" s="111" t="str">
        <f>UR!E45</f>
        <v>Keine Reinigung bzw. auf Anforderung</v>
      </c>
      <c r="F45" s="112" t="str">
        <f>UR!F45</f>
        <v>Steinfliesen</v>
      </c>
      <c r="G45" s="116">
        <f>UR!G45</f>
        <v>3.05</v>
      </c>
      <c r="H45" s="59" t="s">
        <v>27</v>
      </c>
      <c r="I45" s="55">
        <f>VLOOKUP(H45,Reinigungstage!$A$6:$C$15,3,FALSE)</f>
        <v>0</v>
      </c>
      <c r="J45" s="63">
        <f t="shared" si="6"/>
        <v>0</v>
      </c>
      <c r="K45" s="144"/>
      <c r="L45" s="60">
        <f t="shared" si="7"/>
        <v>0</v>
      </c>
      <c r="M45" s="58">
        <f t="shared" si="3"/>
        <v>0</v>
      </c>
      <c r="N45" s="156">
        <f>'SVS GrundR'!$H$57</f>
        <v>0</v>
      </c>
      <c r="O45" s="4">
        <f t="shared" si="4"/>
        <v>0</v>
      </c>
      <c r="P45" s="4">
        <f t="shared" si="5"/>
        <v>0</v>
      </c>
      <c r="Q45" s="61">
        <f t="shared" si="2"/>
        <v>0</v>
      </c>
    </row>
    <row r="46" spans="1:17" x14ac:dyDescent="0.2">
      <c r="A46" s="123">
        <v>45</v>
      </c>
      <c r="B46" s="109" t="str">
        <f>UR!B46</f>
        <v>EG</v>
      </c>
      <c r="C46" s="110" t="str">
        <f>UR!C46</f>
        <v>Pause</v>
      </c>
      <c r="D46" s="112" t="str">
        <f>UR!D46</f>
        <v>Vorraum WC Mädchen VHS</v>
      </c>
      <c r="E46" s="111" t="str">
        <f>UR!E46</f>
        <v>Sanitärräume</v>
      </c>
      <c r="F46" s="112" t="str">
        <f>UR!F46</f>
        <v>Steinfliesen</v>
      </c>
      <c r="G46" s="116">
        <f>UR!G46</f>
        <v>13.1</v>
      </c>
      <c r="H46" s="59" t="s">
        <v>27</v>
      </c>
      <c r="I46" s="55">
        <f>VLOOKUP(H46,Reinigungstage!$A$6:$C$15,3,FALSE)</f>
        <v>0</v>
      </c>
      <c r="J46" s="63">
        <f t="shared" si="6"/>
        <v>0</v>
      </c>
      <c r="K46" s="144"/>
      <c r="L46" s="60">
        <f t="shared" si="7"/>
        <v>0</v>
      </c>
      <c r="M46" s="58">
        <f t="shared" si="3"/>
        <v>0</v>
      </c>
      <c r="N46" s="156">
        <f>'SVS GrundR'!$H$57</f>
        <v>0</v>
      </c>
      <c r="O46" s="4">
        <f t="shared" si="4"/>
        <v>0</v>
      </c>
      <c r="P46" s="4">
        <f t="shared" si="5"/>
        <v>0</v>
      </c>
      <c r="Q46" s="61">
        <f t="shared" si="2"/>
        <v>0</v>
      </c>
    </row>
    <row r="47" spans="1:17" x14ac:dyDescent="0.2">
      <c r="A47" s="123">
        <v>46</v>
      </c>
      <c r="B47" s="109" t="str">
        <f>UR!B47</f>
        <v>EG</v>
      </c>
      <c r="C47" s="110" t="str">
        <f>UR!C47</f>
        <v>Pause</v>
      </c>
      <c r="D47" s="112" t="str">
        <f>UR!D47</f>
        <v>WC Mädchen Rechts VHS</v>
      </c>
      <c r="E47" s="111" t="str">
        <f>UR!E47</f>
        <v>Sanitärräume</v>
      </c>
      <c r="F47" s="112" t="str">
        <f>UR!F47</f>
        <v>Steinfliesen</v>
      </c>
      <c r="G47" s="116">
        <f>UR!G47</f>
        <v>15.44</v>
      </c>
      <c r="H47" s="59" t="s">
        <v>27</v>
      </c>
      <c r="I47" s="55">
        <f>VLOOKUP(H47,Reinigungstage!$A$6:$C$15,3,FALSE)</f>
        <v>0</v>
      </c>
      <c r="J47" s="63">
        <f t="shared" si="6"/>
        <v>0</v>
      </c>
      <c r="K47" s="144"/>
      <c r="L47" s="60">
        <f t="shared" si="7"/>
        <v>0</v>
      </c>
      <c r="M47" s="58">
        <f t="shared" si="3"/>
        <v>0</v>
      </c>
      <c r="N47" s="156">
        <f>'SVS GrundR'!$H$57</f>
        <v>0</v>
      </c>
      <c r="O47" s="4">
        <f t="shared" si="4"/>
        <v>0</v>
      </c>
      <c r="P47" s="4">
        <f t="shared" si="5"/>
        <v>0</v>
      </c>
      <c r="Q47" s="61">
        <f t="shared" si="2"/>
        <v>0</v>
      </c>
    </row>
    <row r="48" spans="1:17" x14ac:dyDescent="0.2">
      <c r="A48" s="123">
        <v>47</v>
      </c>
      <c r="B48" s="109" t="str">
        <f>UR!B48</f>
        <v>EG</v>
      </c>
      <c r="C48" s="110" t="str">
        <f>UR!C48</f>
        <v>Pause</v>
      </c>
      <c r="D48" s="112" t="str">
        <f>UR!D48</f>
        <v>WC Mädchen Links VHS</v>
      </c>
      <c r="E48" s="111" t="str">
        <f>UR!E48</f>
        <v>Sanitärräume</v>
      </c>
      <c r="F48" s="112" t="str">
        <f>UR!F48</f>
        <v>Steinfliesen</v>
      </c>
      <c r="G48" s="116">
        <f>UR!G48</f>
        <v>15.38</v>
      </c>
      <c r="H48" s="59" t="s">
        <v>27</v>
      </c>
      <c r="I48" s="55">
        <f>VLOOKUP(H48,Reinigungstage!$A$6:$C$15,3,FALSE)</f>
        <v>0</v>
      </c>
      <c r="J48" s="63">
        <f t="shared" si="6"/>
        <v>0</v>
      </c>
      <c r="K48" s="144"/>
      <c r="L48" s="60">
        <f t="shared" si="7"/>
        <v>0</v>
      </c>
      <c r="M48" s="58">
        <f t="shared" si="3"/>
        <v>0</v>
      </c>
      <c r="N48" s="156">
        <f>'SVS GrundR'!$H$57</f>
        <v>0</v>
      </c>
      <c r="O48" s="4">
        <f t="shared" si="4"/>
        <v>0</v>
      </c>
      <c r="P48" s="4">
        <f t="shared" si="5"/>
        <v>0</v>
      </c>
      <c r="Q48" s="61">
        <f t="shared" si="2"/>
        <v>0</v>
      </c>
    </row>
    <row r="49" spans="1:17" x14ac:dyDescent="0.2">
      <c r="A49" s="123">
        <v>48</v>
      </c>
      <c r="B49" s="109" t="str">
        <f>UR!B49</f>
        <v>EG</v>
      </c>
      <c r="C49" s="110">
        <f>UR!C49</f>
        <v>0</v>
      </c>
      <c r="D49" s="112" t="str">
        <f>UR!D49</f>
        <v>Haupttreppenhaus EG-1.OG/Mu/Archiv</v>
      </c>
      <c r="E49" s="111" t="str">
        <f>UR!E49</f>
        <v>Treppenhäuser</v>
      </c>
      <c r="F49" s="112" t="str">
        <f>UR!F49</f>
        <v>Steinfliesen</v>
      </c>
      <c r="G49" s="116">
        <f>UR!G49</f>
        <v>26.439999999999998</v>
      </c>
      <c r="H49" s="59" t="s">
        <v>27</v>
      </c>
      <c r="I49" s="55">
        <f>VLOOKUP(H49,Reinigungstage!$A$6:$C$15,3,FALSE)</f>
        <v>0</v>
      </c>
      <c r="J49" s="63">
        <f t="shared" si="6"/>
        <v>0</v>
      </c>
      <c r="K49" s="144"/>
      <c r="L49" s="60">
        <f t="shared" si="7"/>
        <v>0</v>
      </c>
      <c r="M49" s="58">
        <f t="shared" si="3"/>
        <v>0</v>
      </c>
      <c r="N49" s="156">
        <f>'SVS GrundR'!$H$57</f>
        <v>0</v>
      </c>
      <c r="O49" s="4">
        <f t="shared" si="4"/>
        <v>0</v>
      </c>
      <c r="P49" s="4">
        <f t="shared" si="5"/>
        <v>0</v>
      </c>
      <c r="Q49" s="61">
        <f t="shared" si="2"/>
        <v>0</v>
      </c>
    </row>
    <row r="50" spans="1:17" x14ac:dyDescent="0.2">
      <c r="A50" s="123">
        <v>49</v>
      </c>
      <c r="B50" s="109" t="str">
        <f>UR!B50</f>
        <v>EG</v>
      </c>
      <c r="C50" s="110">
        <f>UR!C50</f>
        <v>0</v>
      </c>
      <c r="D50" s="112" t="str">
        <f>UR!D50</f>
        <v>Nebentreppenhaus B EG-1.OG/VHS</v>
      </c>
      <c r="E50" s="111" t="str">
        <f>UR!E50</f>
        <v>Treppenhäuser</v>
      </c>
      <c r="F50" s="112" t="str">
        <f>UR!F50</f>
        <v>Steinfliesen</v>
      </c>
      <c r="G50" s="116">
        <f>UR!G50</f>
        <v>18.739999999999998</v>
      </c>
      <c r="H50" s="59" t="s">
        <v>27</v>
      </c>
      <c r="I50" s="55">
        <f>VLOOKUP(H50,Reinigungstage!$A$6:$C$15,3,FALSE)</f>
        <v>0</v>
      </c>
      <c r="J50" s="63">
        <f t="shared" si="6"/>
        <v>0</v>
      </c>
      <c r="K50" s="144"/>
      <c r="L50" s="60">
        <f t="shared" si="7"/>
        <v>0</v>
      </c>
      <c r="M50" s="58">
        <f t="shared" si="3"/>
        <v>0</v>
      </c>
      <c r="N50" s="156">
        <f>'SVS GrundR'!$H$57</f>
        <v>0</v>
      </c>
      <c r="O50" s="4">
        <f t="shared" si="4"/>
        <v>0</v>
      </c>
      <c r="P50" s="4">
        <f t="shared" si="5"/>
        <v>0</v>
      </c>
      <c r="Q50" s="61">
        <f t="shared" si="2"/>
        <v>0</v>
      </c>
    </row>
    <row r="51" spans="1:17" x14ac:dyDescent="0.2">
      <c r="A51" s="123">
        <v>50</v>
      </c>
      <c r="B51" s="109" t="str">
        <f>UR!B51</f>
        <v>EG</v>
      </c>
      <c r="C51" s="110">
        <f>UR!C51</f>
        <v>0</v>
      </c>
      <c r="D51" s="112" t="str">
        <f>UR!D51</f>
        <v>Nebentreppenhaus A EG-1.OG/VHS</v>
      </c>
      <c r="E51" s="111" t="str">
        <f>UR!E51</f>
        <v>Treppenhäuser</v>
      </c>
      <c r="F51" s="112" t="str">
        <f>UR!F51</f>
        <v>Steinfliesen</v>
      </c>
      <c r="G51" s="116">
        <f>UR!G51</f>
        <v>18.829999999999998</v>
      </c>
      <c r="H51" s="59" t="s">
        <v>27</v>
      </c>
      <c r="I51" s="55">
        <f>VLOOKUP(H51,Reinigungstage!$A$6:$C$15,3,FALSE)</f>
        <v>0</v>
      </c>
      <c r="J51" s="63">
        <f t="shared" si="6"/>
        <v>0</v>
      </c>
      <c r="K51" s="144"/>
      <c r="L51" s="60">
        <f t="shared" si="7"/>
        <v>0</v>
      </c>
      <c r="M51" s="58">
        <f t="shared" si="3"/>
        <v>0</v>
      </c>
      <c r="N51" s="156">
        <f>'SVS GrundR'!$H$57</f>
        <v>0</v>
      </c>
      <c r="O51" s="4">
        <f t="shared" si="4"/>
        <v>0</v>
      </c>
      <c r="P51" s="4">
        <f t="shared" si="5"/>
        <v>0</v>
      </c>
      <c r="Q51" s="61">
        <f t="shared" si="2"/>
        <v>0</v>
      </c>
    </row>
    <row r="52" spans="1:17" x14ac:dyDescent="0.2">
      <c r="A52" s="123">
        <v>51</v>
      </c>
      <c r="B52" s="109" t="str">
        <f>UR!B52</f>
        <v>EG</v>
      </c>
      <c r="C52" s="110">
        <f>UR!C52</f>
        <v>0</v>
      </c>
      <c r="D52" s="112" t="str">
        <f>UR!D52</f>
        <v>Eingangshalle</v>
      </c>
      <c r="E52" s="111" t="str">
        <f>UR!E52</f>
        <v>Verkehrsflächen</v>
      </c>
      <c r="F52" s="112" t="str">
        <f>UR!F52</f>
        <v>Fliesen</v>
      </c>
      <c r="G52" s="116">
        <f>UR!G52</f>
        <v>147.11000000000001</v>
      </c>
      <c r="H52" s="59" t="s">
        <v>27</v>
      </c>
      <c r="I52" s="55">
        <f>VLOOKUP(H52,Reinigungstage!$A$6:$C$15,3,FALSE)</f>
        <v>0</v>
      </c>
      <c r="J52" s="63">
        <f t="shared" si="6"/>
        <v>0</v>
      </c>
      <c r="K52" s="144"/>
      <c r="L52" s="60">
        <f t="shared" si="7"/>
        <v>0</v>
      </c>
      <c r="M52" s="58">
        <f t="shared" si="3"/>
        <v>0</v>
      </c>
      <c r="N52" s="156">
        <f>'SVS GrundR'!$H$57</f>
        <v>0</v>
      </c>
      <c r="O52" s="4">
        <f t="shared" si="4"/>
        <v>0</v>
      </c>
      <c r="P52" s="4">
        <f t="shared" si="5"/>
        <v>0</v>
      </c>
      <c r="Q52" s="61">
        <f t="shared" si="2"/>
        <v>0</v>
      </c>
    </row>
    <row r="53" spans="1:17" x14ac:dyDescent="0.2">
      <c r="A53" s="123">
        <v>52</v>
      </c>
      <c r="B53" s="109" t="str">
        <f>UR!B53</f>
        <v>EG</v>
      </c>
      <c r="C53" s="110">
        <f>UR!C53</f>
        <v>0</v>
      </c>
      <c r="D53" s="112" t="str">
        <f>UR!D53</f>
        <v>Flur Haupttreppenhaus/Archiv</v>
      </c>
      <c r="E53" s="111" t="str">
        <f>UR!E53</f>
        <v>Verkehrsflächen</v>
      </c>
      <c r="F53" s="112" t="str">
        <f>UR!F53</f>
        <v>Fliesen</v>
      </c>
      <c r="G53" s="116">
        <f>UR!G53</f>
        <v>79.36</v>
      </c>
      <c r="H53" s="59" t="s">
        <v>27</v>
      </c>
      <c r="I53" s="55">
        <f>VLOOKUP(H53,Reinigungstage!$A$6:$C$15,3,FALSE)</f>
        <v>0</v>
      </c>
      <c r="J53" s="63">
        <f t="shared" si="6"/>
        <v>0</v>
      </c>
      <c r="K53" s="144"/>
      <c r="L53" s="60">
        <f t="shared" si="7"/>
        <v>0</v>
      </c>
      <c r="M53" s="58">
        <f t="shared" si="3"/>
        <v>0</v>
      </c>
      <c r="N53" s="156">
        <f>'SVS GrundR'!$H$57</f>
        <v>0</v>
      </c>
      <c r="O53" s="4">
        <f t="shared" si="4"/>
        <v>0</v>
      </c>
      <c r="P53" s="4">
        <f t="shared" si="5"/>
        <v>0</v>
      </c>
      <c r="Q53" s="61">
        <f t="shared" si="2"/>
        <v>0</v>
      </c>
    </row>
    <row r="54" spans="1:17" x14ac:dyDescent="0.2">
      <c r="A54" s="123">
        <v>53</v>
      </c>
      <c r="B54" s="109" t="str">
        <f>UR!B54</f>
        <v>EG</v>
      </c>
      <c r="C54" s="110">
        <f>UR!C54</f>
        <v>0</v>
      </c>
      <c r="D54" s="112" t="str">
        <f>UR!D54</f>
        <v>Flur vor Raum 019/Archiv</v>
      </c>
      <c r="E54" s="111" t="str">
        <f>UR!E54</f>
        <v>Verkehrsflächen</v>
      </c>
      <c r="F54" s="112" t="str">
        <f>UR!F54</f>
        <v>Fliesen</v>
      </c>
      <c r="G54" s="116">
        <f>UR!G54</f>
        <v>47.63</v>
      </c>
      <c r="H54" s="59" t="s">
        <v>27</v>
      </c>
      <c r="I54" s="55">
        <f>VLOOKUP(H54,Reinigungstage!$A$6:$C$15,3,FALSE)</f>
        <v>0</v>
      </c>
      <c r="J54" s="63">
        <f t="shared" si="6"/>
        <v>0</v>
      </c>
      <c r="K54" s="144"/>
      <c r="L54" s="60">
        <f t="shared" si="7"/>
        <v>0</v>
      </c>
      <c r="M54" s="58">
        <f t="shared" si="3"/>
        <v>0</v>
      </c>
      <c r="N54" s="156">
        <f>'SVS GrundR'!$H$57</f>
        <v>0</v>
      </c>
      <c r="O54" s="4">
        <f t="shared" si="4"/>
        <v>0</v>
      </c>
      <c r="P54" s="4">
        <f t="shared" si="5"/>
        <v>0</v>
      </c>
      <c r="Q54" s="61">
        <f t="shared" si="2"/>
        <v>0</v>
      </c>
    </row>
    <row r="55" spans="1:17" x14ac:dyDescent="0.2">
      <c r="A55" s="123">
        <v>54</v>
      </c>
      <c r="B55" s="109" t="str">
        <f>UR!B55</f>
        <v>EG</v>
      </c>
      <c r="C55" s="110">
        <f>UR!C55</f>
        <v>0</v>
      </c>
      <c r="D55" s="112" t="str">
        <f>UR!D55</f>
        <v>Flur Verwaltung/VHS</v>
      </c>
      <c r="E55" s="111" t="str">
        <f>UR!E55</f>
        <v>Verkehrsflächen</v>
      </c>
      <c r="F55" s="112" t="str">
        <f>UR!F55</f>
        <v>Fliesen</v>
      </c>
      <c r="G55" s="116">
        <f>UR!G55</f>
        <v>23.6</v>
      </c>
      <c r="H55" s="59" t="s">
        <v>27</v>
      </c>
      <c r="I55" s="55">
        <f>VLOOKUP(H55,Reinigungstage!$A$6:$C$15,3,FALSE)</f>
        <v>0</v>
      </c>
      <c r="J55" s="63">
        <f t="shared" si="6"/>
        <v>0</v>
      </c>
      <c r="K55" s="144"/>
      <c r="L55" s="60">
        <f t="shared" si="7"/>
        <v>0</v>
      </c>
      <c r="M55" s="58">
        <f t="shared" si="3"/>
        <v>0</v>
      </c>
      <c r="N55" s="156">
        <f>'SVS GrundR'!$H$57</f>
        <v>0</v>
      </c>
      <c r="O55" s="4">
        <f t="shared" si="4"/>
        <v>0</v>
      </c>
      <c r="P55" s="4">
        <f t="shared" si="5"/>
        <v>0</v>
      </c>
      <c r="Q55" s="61">
        <f t="shared" si="2"/>
        <v>0</v>
      </c>
    </row>
    <row r="56" spans="1:17" x14ac:dyDescent="0.2">
      <c r="A56" s="123">
        <v>55</v>
      </c>
      <c r="B56" s="109" t="str">
        <f>UR!B56</f>
        <v>EG</v>
      </c>
      <c r="C56" s="110">
        <f>UR!C56</f>
        <v>0</v>
      </c>
      <c r="D56" s="112" t="str">
        <f>UR!D56</f>
        <v>Treppenraum Nebentreppenhaus B/VHS</v>
      </c>
      <c r="E56" s="111" t="str">
        <f>UR!E56</f>
        <v>Verkehrsflächen</v>
      </c>
      <c r="F56" s="112" t="str">
        <f>UR!F56</f>
        <v>Steinfliesen</v>
      </c>
      <c r="G56" s="116">
        <f>UR!G56</f>
        <v>36.89</v>
      </c>
      <c r="H56" s="59" t="s">
        <v>27</v>
      </c>
      <c r="I56" s="55">
        <f>VLOOKUP(H56,Reinigungstage!$A$6:$C$15,3,FALSE)</f>
        <v>0</v>
      </c>
      <c r="J56" s="63">
        <f t="shared" si="6"/>
        <v>0</v>
      </c>
      <c r="K56" s="144"/>
      <c r="L56" s="60">
        <f t="shared" si="7"/>
        <v>0</v>
      </c>
      <c r="M56" s="58">
        <f t="shared" si="3"/>
        <v>0</v>
      </c>
      <c r="N56" s="156">
        <f>'SVS GrundR'!$H$57</f>
        <v>0</v>
      </c>
      <c r="O56" s="4">
        <f t="shared" si="4"/>
        <v>0</v>
      </c>
      <c r="P56" s="4">
        <f t="shared" si="5"/>
        <v>0</v>
      </c>
      <c r="Q56" s="61">
        <f t="shared" si="2"/>
        <v>0</v>
      </c>
    </row>
    <row r="57" spans="1:17" x14ac:dyDescent="0.2">
      <c r="A57" s="123">
        <v>56</v>
      </c>
      <c r="B57" s="109" t="str">
        <f>UR!B57</f>
        <v>EG</v>
      </c>
      <c r="C57" s="110">
        <f>UR!C57</f>
        <v>0</v>
      </c>
      <c r="D57" s="112" t="str">
        <f>UR!D57</f>
        <v>Windfang B/VHS</v>
      </c>
      <c r="E57" s="111" t="str">
        <f>UR!E57</f>
        <v>Verkehrsflächen</v>
      </c>
      <c r="F57" s="112" t="str">
        <f>UR!F57</f>
        <v xml:space="preserve">Fliesen  </v>
      </c>
      <c r="G57" s="116">
        <f>UR!G57</f>
        <v>18.03</v>
      </c>
      <c r="H57" s="59" t="s">
        <v>27</v>
      </c>
      <c r="I57" s="55">
        <f>VLOOKUP(H57,Reinigungstage!$A$6:$C$15,3,FALSE)</f>
        <v>0</v>
      </c>
      <c r="J57" s="63">
        <f t="shared" si="6"/>
        <v>0</v>
      </c>
      <c r="K57" s="144"/>
      <c r="L57" s="60">
        <f t="shared" si="7"/>
        <v>0</v>
      </c>
      <c r="M57" s="58">
        <f t="shared" si="3"/>
        <v>0</v>
      </c>
      <c r="N57" s="156">
        <f>'SVS GrundR'!$H$57</f>
        <v>0</v>
      </c>
      <c r="O57" s="4">
        <f t="shared" si="4"/>
        <v>0</v>
      </c>
      <c r="P57" s="4">
        <f t="shared" si="5"/>
        <v>0</v>
      </c>
      <c r="Q57" s="61">
        <f t="shared" si="2"/>
        <v>0</v>
      </c>
    </row>
    <row r="58" spans="1:17" x14ac:dyDescent="0.2">
      <c r="A58" s="123">
        <v>57</v>
      </c>
      <c r="B58" s="109" t="str">
        <f>UR!B58</f>
        <v>EG</v>
      </c>
      <c r="C58" s="110">
        <f>UR!C58</f>
        <v>0</v>
      </c>
      <c r="D58" s="112" t="str">
        <f>UR!D58</f>
        <v>Flur vor Raum 5-009/VHS</v>
      </c>
      <c r="E58" s="111" t="str">
        <f>UR!E58</f>
        <v>Verkehrsflächen</v>
      </c>
      <c r="F58" s="112" t="str">
        <f>UR!F58</f>
        <v>Fliesen</v>
      </c>
      <c r="G58" s="116">
        <f>UR!G58</f>
        <v>78.67</v>
      </c>
      <c r="H58" s="59" t="s">
        <v>27</v>
      </c>
      <c r="I58" s="55">
        <f>VLOOKUP(H58,Reinigungstage!$A$6:$C$15,3,FALSE)</f>
        <v>0</v>
      </c>
      <c r="J58" s="63">
        <f t="shared" si="6"/>
        <v>0</v>
      </c>
      <c r="K58" s="144"/>
      <c r="L58" s="60">
        <f t="shared" si="7"/>
        <v>0</v>
      </c>
      <c r="M58" s="58">
        <f t="shared" si="3"/>
        <v>0</v>
      </c>
      <c r="N58" s="156">
        <f>'SVS GrundR'!$H$57</f>
        <v>0</v>
      </c>
      <c r="O58" s="4">
        <f t="shared" si="4"/>
        <v>0</v>
      </c>
      <c r="P58" s="4">
        <f t="shared" si="5"/>
        <v>0</v>
      </c>
      <c r="Q58" s="61">
        <f t="shared" si="2"/>
        <v>0</v>
      </c>
    </row>
    <row r="59" spans="1:17" x14ac:dyDescent="0.2">
      <c r="A59" s="123">
        <v>58</v>
      </c>
      <c r="B59" s="109" t="str">
        <f>UR!B59</f>
        <v>EG</v>
      </c>
      <c r="C59" s="110">
        <f>UR!C59</f>
        <v>0</v>
      </c>
      <c r="D59" s="112" t="str">
        <f>UR!D59</f>
        <v>Flur vor Raum 1-4/VHS</v>
      </c>
      <c r="E59" s="111" t="str">
        <f>UR!E59</f>
        <v>Verkehrsflächen</v>
      </c>
      <c r="F59" s="112" t="str">
        <f>UR!F59</f>
        <v>Fliesen</v>
      </c>
      <c r="G59" s="116">
        <f>UR!G59</f>
        <v>84.46</v>
      </c>
      <c r="H59" s="59" t="s">
        <v>27</v>
      </c>
      <c r="I59" s="55">
        <f>VLOOKUP(H59,Reinigungstage!$A$6:$C$15,3,FALSE)</f>
        <v>0</v>
      </c>
      <c r="J59" s="63">
        <f t="shared" si="6"/>
        <v>0</v>
      </c>
      <c r="K59" s="144"/>
      <c r="L59" s="60">
        <f t="shared" si="7"/>
        <v>0</v>
      </c>
      <c r="M59" s="58">
        <f t="shared" si="3"/>
        <v>0</v>
      </c>
      <c r="N59" s="156">
        <f>'SVS GrundR'!$H$57</f>
        <v>0</v>
      </c>
      <c r="O59" s="4">
        <f t="shared" si="4"/>
        <v>0</v>
      </c>
      <c r="P59" s="4">
        <f t="shared" si="5"/>
        <v>0</v>
      </c>
      <c r="Q59" s="61">
        <f t="shared" si="2"/>
        <v>0</v>
      </c>
    </row>
    <row r="60" spans="1:17" x14ac:dyDescent="0.2">
      <c r="A60" s="123">
        <v>59</v>
      </c>
      <c r="B60" s="109" t="str">
        <f>UR!B60</f>
        <v>EG</v>
      </c>
      <c r="C60" s="110">
        <f>UR!C60</f>
        <v>0</v>
      </c>
      <c r="D60" s="112" t="str">
        <f>UR!D60</f>
        <v>Windfang A/VHS</v>
      </c>
      <c r="E60" s="111" t="str">
        <f>UR!E60</f>
        <v>Verkehrsflächen</v>
      </c>
      <c r="F60" s="112" t="str">
        <f>UR!F60</f>
        <v>Fliesen</v>
      </c>
      <c r="G60" s="116">
        <f>UR!G60</f>
        <v>17.670000000000002</v>
      </c>
      <c r="H60" s="59" t="s">
        <v>27</v>
      </c>
      <c r="I60" s="55">
        <f>VLOOKUP(H60,Reinigungstage!$A$6:$C$15,3,FALSE)</f>
        <v>0</v>
      </c>
      <c r="J60" s="63">
        <f t="shared" si="6"/>
        <v>0</v>
      </c>
      <c r="K60" s="144"/>
      <c r="L60" s="60">
        <f t="shared" si="7"/>
        <v>0</v>
      </c>
      <c r="M60" s="58">
        <f t="shared" si="3"/>
        <v>0</v>
      </c>
      <c r="N60" s="156">
        <f>'SVS GrundR'!$H$57</f>
        <v>0</v>
      </c>
      <c r="O60" s="4">
        <f t="shared" si="4"/>
        <v>0</v>
      </c>
      <c r="P60" s="4">
        <f t="shared" si="5"/>
        <v>0</v>
      </c>
      <c r="Q60" s="61">
        <f t="shared" si="2"/>
        <v>0</v>
      </c>
    </row>
    <row r="61" spans="1:17" x14ac:dyDescent="0.2">
      <c r="A61" s="123">
        <v>60</v>
      </c>
      <c r="B61" s="109" t="str">
        <f>UR!B61</f>
        <v>EG</v>
      </c>
      <c r="C61" s="110">
        <f>UR!C61</f>
        <v>0</v>
      </c>
      <c r="D61" s="112" t="str">
        <f>UR!D61</f>
        <v>Treppenraum Nebentreppenhaus A/VHS</v>
      </c>
      <c r="E61" s="111" t="str">
        <f>UR!E61</f>
        <v>Verkehrsflächen</v>
      </c>
      <c r="F61" s="112" t="str">
        <f>UR!F61</f>
        <v>Steinfliesen</v>
      </c>
      <c r="G61" s="116">
        <f>UR!G61</f>
        <v>26.25</v>
      </c>
      <c r="H61" s="59" t="s">
        <v>27</v>
      </c>
      <c r="I61" s="55">
        <f>VLOOKUP(H61,Reinigungstage!$A$6:$C$15,3,FALSE)</f>
        <v>0</v>
      </c>
      <c r="J61" s="63">
        <f t="shared" ref="J61:J79" si="8">G61*I61</f>
        <v>0</v>
      </c>
      <c r="K61" s="144"/>
      <c r="L61" s="60">
        <f t="shared" ref="L61:L79" si="9">IF(J61&gt;0,IF(K61&gt;0,(G61/K61)*(1/24),0),0)</f>
        <v>0</v>
      </c>
      <c r="M61" s="58">
        <f t="shared" si="3"/>
        <v>0</v>
      </c>
      <c r="N61" s="156">
        <f>'SVS GrundR'!$H$57</f>
        <v>0</v>
      </c>
      <c r="O61" s="4">
        <f t="shared" si="4"/>
        <v>0</v>
      </c>
      <c r="P61" s="4">
        <f t="shared" si="5"/>
        <v>0</v>
      </c>
      <c r="Q61" s="61">
        <f t="shared" ref="Q61:Q79" si="10">M61*N61</f>
        <v>0</v>
      </c>
    </row>
    <row r="62" spans="1:17" x14ac:dyDescent="0.2">
      <c r="A62" s="123">
        <v>61</v>
      </c>
      <c r="B62" s="109" t="str">
        <f>UR!B62</f>
        <v>EG</v>
      </c>
      <c r="C62" s="110" t="str">
        <f>UR!C62</f>
        <v>Pause</v>
      </c>
      <c r="D62" s="112" t="str">
        <f>UR!D62</f>
        <v>Eingang/VHS</v>
      </c>
      <c r="E62" s="111" t="str">
        <f>UR!E62</f>
        <v>Verkehrsflächen</v>
      </c>
      <c r="F62" s="112" t="str">
        <f>UR!F62</f>
        <v>Linoleum</v>
      </c>
      <c r="G62" s="116">
        <f>UR!G62</f>
        <v>15.77</v>
      </c>
      <c r="H62" s="59" t="s">
        <v>27</v>
      </c>
      <c r="I62" s="55">
        <f>VLOOKUP(H62,Reinigungstage!$A$6:$C$15,3,FALSE)</f>
        <v>0</v>
      </c>
      <c r="J62" s="63">
        <f t="shared" si="8"/>
        <v>0</v>
      </c>
      <c r="K62" s="144"/>
      <c r="L62" s="60">
        <f t="shared" si="9"/>
        <v>0</v>
      </c>
      <c r="M62" s="58">
        <f t="shared" ref="M62:M79" si="11">IF(J62&gt;0,IF(K62&gt;0,(J62/K62),0),0)</f>
        <v>0</v>
      </c>
      <c r="N62" s="156">
        <f>'SVS GrundR'!$H$57</f>
        <v>0</v>
      </c>
      <c r="O62" s="4">
        <f t="shared" ref="O62:O79" si="12">IF(J62&gt;0,IF(K62&gt;0,(G62/K62)*N62,0),0)</f>
        <v>0</v>
      </c>
      <c r="P62" s="4">
        <f t="shared" ref="P62:P79" si="13">O62/G62</f>
        <v>0</v>
      </c>
      <c r="Q62" s="61">
        <f t="shared" si="10"/>
        <v>0</v>
      </c>
    </row>
    <row r="63" spans="1:17" x14ac:dyDescent="0.2">
      <c r="A63" s="123">
        <v>62</v>
      </c>
      <c r="B63" s="109" t="str">
        <f>UR!B63</f>
        <v>EG</v>
      </c>
      <c r="C63" s="110" t="str">
        <f>UR!C63</f>
        <v>Pause</v>
      </c>
      <c r="D63" s="112" t="str">
        <f>UR!D63</f>
        <v>Flur/VHS</v>
      </c>
      <c r="E63" s="111" t="str">
        <f>UR!E63</f>
        <v>Verkehrsflächen</v>
      </c>
      <c r="F63" s="112" t="str">
        <f>UR!F63</f>
        <v>Linoleum</v>
      </c>
      <c r="G63" s="116">
        <f>UR!G63</f>
        <v>15.8</v>
      </c>
      <c r="H63" s="59" t="s">
        <v>27</v>
      </c>
      <c r="I63" s="55">
        <f>VLOOKUP(H63,Reinigungstage!$A$6:$C$15,3,FALSE)</f>
        <v>0</v>
      </c>
      <c r="J63" s="63">
        <f t="shared" si="8"/>
        <v>0</v>
      </c>
      <c r="K63" s="144"/>
      <c r="L63" s="60">
        <f t="shared" si="9"/>
        <v>0</v>
      </c>
      <c r="M63" s="58">
        <f t="shared" si="11"/>
        <v>0</v>
      </c>
      <c r="N63" s="156">
        <f>'SVS GrundR'!$H$57</f>
        <v>0</v>
      </c>
      <c r="O63" s="4">
        <f t="shared" si="12"/>
        <v>0</v>
      </c>
      <c r="P63" s="4">
        <f t="shared" si="13"/>
        <v>0</v>
      </c>
      <c r="Q63" s="61">
        <f t="shared" si="10"/>
        <v>0</v>
      </c>
    </row>
    <row r="64" spans="1:17" x14ac:dyDescent="0.2">
      <c r="A64" s="123">
        <v>63</v>
      </c>
      <c r="B64" s="109" t="str">
        <f>UR!B64</f>
        <v>EG</v>
      </c>
      <c r="C64" s="110" t="str">
        <f>UR!C64</f>
        <v>011</v>
      </c>
      <c r="D64" s="112" t="str">
        <f>UR!D64</f>
        <v>Hausmeister</v>
      </c>
      <c r="E64" s="111" t="str">
        <f>UR!E64</f>
        <v>Verwaltungsräume</v>
      </c>
      <c r="F64" s="112" t="str">
        <f>UR!F64</f>
        <v>Fliesen</v>
      </c>
      <c r="G64" s="116">
        <f>UR!G64</f>
        <v>17.59</v>
      </c>
      <c r="H64" s="59" t="s">
        <v>27</v>
      </c>
      <c r="I64" s="55">
        <f>VLOOKUP(H64,Reinigungstage!$A$6:$C$15,3,FALSE)</f>
        <v>0</v>
      </c>
      <c r="J64" s="63">
        <f t="shared" si="8"/>
        <v>0</v>
      </c>
      <c r="K64" s="144"/>
      <c r="L64" s="60">
        <f t="shared" si="9"/>
        <v>0</v>
      </c>
      <c r="M64" s="58">
        <f t="shared" si="11"/>
        <v>0</v>
      </c>
      <c r="N64" s="156">
        <f>'SVS GrundR'!$H$57</f>
        <v>0</v>
      </c>
      <c r="O64" s="4">
        <f t="shared" si="12"/>
        <v>0</v>
      </c>
      <c r="P64" s="4">
        <f t="shared" si="13"/>
        <v>0</v>
      </c>
      <c r="Q64" s="61">
        <f t="shared" si="10"/>
        <v>0</v>
      </c>
    </row>
    <row r="65" spans="1:17" x14ac:dyDescent="0.2">
      <c r="A65" s="123">
        <v>64</v>
      </c>
      <c r="B65" s="109" t="str">
        <f>UR!B65</f>
        <v>EG</v>
      </c>
      <c r="C65" s="110" t="str">
        <f>UR!C65</f>
        <v>A1</v>
      </c>
      <c r="D65" s="112" t="str">
        <f>UR!D65</f>
        <v>Konferenzraum VHS</v>
      </c>
      <c r="E65" s="111" t="str">
        <f>UR!E65</f>
        <v>Verwaltungsräume</v>
      </c>
      <c r="F65" s="112" t="str">
        <f>UR!F65</f>
        <v>PVC</v>
      </c>
      <c r="G65" s="116">
        <f>UR!G65</f>
        <v>19.239999999999998</v>
      </c>
      <c r="H65" s="59" t="s">
        <v>27</v>
      </c>
      <c r="I65" s="55">
        <f>VLOOKUP(H65,Reinigungstage!$A$6:$C$15,3,FALSE)</f>
        <v>0</v>
      </c>
      <c r="J65" s="63">
        <f t="shared" si="8"/>
        <v>0</v>
      </c>
      <c r="K65" s="144"/>
      <c r="L65" s="60">
        <f t="shared" si="9"/>
        <v>0</v>
      </c>
      <c r="M65" s="58">
        <f t="shared" si="11"/>
        <v>0</v>
      </c>
      <c r="N65" s="156">
        <f>'SVS GrundR'!$H$57</f>
        <v>0</v>
      </c>
      <c r="O65" s="4">
        <f t="shared" si="12"/>
        <v>0</v>
      </c>
      <c r="P65" s="4">
        <f t="shared" si="13"/>
        <v>0</v>
      </c>
      <c r="Q65" s="61">
        <f t="shared" si="10"/>
        <v>0</v>
      </c>
    </row>
    <row r="66" spans="1:17" x14ac:dyDescent="0.2">
      <c r="A66" s="123">
        <v>65</v>
      </c>
      <c r="B66" s="109" t="str">
        <f>UR!B66</f>
        <v>EG</v>
      </c>
      <c r="C66" s="110" t="str">
        <f>UR!C66</f>
        <v>V1</v>
      </c>
      <c r="D66" s="112" t="str">
        <f>UR!D66</f>
        <v>Büro VHS</v>
      </c>
      <c r="E66" s="111" t="str">
        <f>UR!E66</f>
        <v>Verwaltungsräume</v>
      </c>
      <c r="F66" s="112" t="str">
        <f>UR!F66</f>
        <v>PVC</v>
      </c>
      <c r="G66" s="116">
        <f>UR!G66</f>
        <v>17.079999999999998</v>
      </c>
      <c r="H66" s="59" t="s">
        <v>27</v>
      </c>
      <c r="I66" s="55">
        <f>VLOOKUP(H66,Reinigungstage!$A$6:$C$15,3,FALSE)</f>
        <v>0</v>
      </c>
      <c r="J66" s="63">
        <f t="shared" si="8"/>
        <v>0</v>
      </c>
      <c r="K66" s="144"/>
      <c r="L66" s="60">
        <f t="shared" si="9"/>
        <v>0</v>
      </c>
      <c r="M66" s="58">
        <f t="shared" si="11"/>
        <v>0</v>
      </c>
      <c r="N66" s="156">
        <f>'SVS GrundR'!$H$57</f>
        <v>0</v>
      </c>
      <c r="O66" s="4">
        <f t="shared" si="12"/>
        <v>0</v>
      </c>
      <c r="P66" s="4">
        <f t="shared" si="13"/>
        <v>0</v>
      </c>
      <c r="Q66" s="61">
        <f t="shared" si="10"/>
        <v>0</v>
      </c>
    </row>
    <row r="67" spans="1:17" x14ac:dyDescent="0.2">
      <c r="A67" s="123">
        <v>66</v>
      </c>
      <c r="B67" s="109" t="str">
        <f>UR!B67</f>
        <v>EG</v>
      </c>
      <c r="C67" s="110" t="str">
        <f>UR!C67</f>
        <v>V2</v>
      </c>
      <c r="D67" s="112" t="str">
        <f>UR!D67</f>
        <v>Büro  VHS</v>
      </c>
      <c r="E67" s="111" t="str">
        <f>UR!E67</f>
        <v>Verwaltungsräume</v>
      </c>
      <c r="F67" s="112" t="str">
        <f>UR!F67</f>
        <v>Teppich</v>
      </c>
      <c r="G67" s="116">
        <f>UR!G67</f>
        <v>19.22</v>
      </c>
      <c r="H67" s="59" t="s">
        <v>27</v>
      </c>
      <c r="I67" s="55">
        <f>VLOOKUP(H67,Reinigungstage!$A$6:$C$15,3,FALSE)</f>
        <v>0</v>
      </c>
      <c r="J67" s="63">
        <f t="shared" si="8"/>
        <v>0</v>
      </c>
      <c r="K67" s="144"/>
      <c r="L67" s="60">
        <f t="shared" si="9"/>
        <v>0</v>
      </c>
      <c r="M67" s="58">
        <f t="shared" si="11"/>
        <v>0</v>
      </c>
      <c r="N67" s="156">
        <f>'SVS GrundR'!$H$57</f>
        <v>0</v>
      </c>
      <c r="O67" s="4">
        <f t="shared" si="12"/>
        <v>0</v>
      </c>
      <c r="P67" s="4">
        <f t="shared" si="13"/>
        <v>0</v>
      </c>
      <c r="Q67" s="61">
        <f t="shared" si="10"/>
        <v>0</v>
      </c>
    </row>
    <row r="68" spans="1:17" x14ac:dyDescent="0.2">
      <c r="A68" s="123">
        <v>67</v>
      </c>
      <c r="B68" s="109" t="str">
        <f>UR!B68</f>
        <v>EG</v>
      </c>
      <c r="C68" s="110" t="str">
        <f>UR!C68</f>
        <v>018</v>
      </c>
      <c r="D68" s="112" t="str">
        <f>UR!D68</f>
        <v>Archiv/Archiv</v>
      </c>
      <c r="E68" s="111" t="str">
        <f>UR!E68</f>
        <v>Lager und Archive</v>
      </c>
      <c r="F68" s="112" t="str">
        <f>UR!F68</f>
        <v>PVC</v>
      </c>
      <c r="G68" s="116">
        <f>UR!G68</f>
        <v>49.86</v>
      </c>
      <c r="H68" s="59" t="s">
        <v>27</v>
      </c>
      <c r="I68" s="55">
        <f>VLOOKUP(H68,Reinigungstage!$A$6:$C$15,3,FALSE)</f>
        <v>0</v>
      </c>
      <c r="J68" s="63">
        <f t="shared" si="8"/>
        <v>0</v>
      </c>
      <c r="K68" s="144"/>
      <c r="L68" s="60">
        <f t="shared" si="9"/>
        <v>0</v>
      </c>
      <c r="M68" s="58">
        <f t="shared" si="11"/>
        <v>0</v>
      </c>
      <c r="N68" s="156">
        <f>'SVS GrundR'!$H$57</f>
        <v>0</v>
      </c>
      <c r="O68" s="4">
        <f t="shared" si="12"/>
        <v>0</v>
      </c>
      <c r="P68" s="4">
        <f t="shared" si="13"/>
        <v>0</v>
      </c>
      <c r="Q68" s="61">
        <f t="shared" si="10"/>
        <v>0</v>
      </c>
    </row>
    <row r="69" spans="1:17" x14ac:dyDescent="0.2">
      <c r="A69" s="123">
        <v>68</v>
      </c>
      <c r="B69" s="109" t="str">
        <f>UR!B69</f>
        <v>EG</v>
      </c>
      <c r="C69" s="110" t="str">
        <f>UR!C69</f>
        <v>V4</v>
      </c>
      <c r="D69" s="112" t="str">
        <f>UR!D69</f>
        <v>Leiter VHS</v>
      </c>
      <c r="E69" s="111" t="str">
        <f>UR!E69</f>
        <v>Verwaltungsräume</v>
      </c>
      <c r="F69" s="112" t="str">
        <f>UR!F69</f>
        <v>Teppich</v>
      </c>
      <c r="G69" s="116">
        <f>UR!G69</f>
        <v>21.34</v>
      </c>
      <c r="H69" s="59" t="s">
        <v>27</v>
      </c>
      <c r="I69" s="55">
        <f>VLOOKUP(H69,Reinigungstage!$A$6:$C$15,3,FALSE)</f>
        <v>0</v>
      </c>
      <c r="J69" s="63">
        <f t="shared" si="8"/>
        <v>0</v>
      </c>
      <c r="K69" s="144"/>
      <c r="L69" s="60">
        <f t="shared" si="9"/>
        <v>0</v>
      </c>
      <c r="M69" s="58">
        <f t="shared" si="11"/>
        <v>0</v>
      </c>
      <c r="N69" s="156">
        <f>'SVS GrundR'!$H$57</f>
        <v>0</v>
      </c>
      <c r="O69" s="4">
        <f t="shared" si="12"/>
        <v>0</v>
      </c>
      <c r="P69" s="4">
        <f t="shared" si="13"/>
        <v>0</v>
      </c>
      <c r="Q69" s="61">
        <f t="shared" si="10"/>
        <v>0</v>
      </c>
    </row>
    <row r="70" spans="1:17" x14ac:dyDescent="0.2">
      <c r="A70" s="123">
        <v>69</v>
      </c>
      <c r="B70" s="109" t="str">
        <f>UR!B70</f>
        <v>EG</v>
      </c>
      <c r="C70" s="110" t="str">
        <f>UR!C70</f>
        <v>V3</v>
      </c>
      <c r="D70" s="112" t="str">
        <f>UR!D70</f>
        <v>Sekretariat VHS</v>
      </c>
      <c r="E70" s="111" t="str">
        <f>UR!E70</f>
        <v>Verwaltungsräume</v>
      </c>
      <c r="F70" s="112" t="str">
        <f>UR!F70</f>
        <v>PVC</v>
      </c>
      <c r="G70" s="116">
        <f>UR!G70</f>
        <v>22.55</v>
      </c>
      <c r="H70" s="59" t="s">
        <v>27</v>
      </c>
      <c r="I70" s="55">
        <f>VLOOKUP(H70,Reinigungstage!$A$6:$C$15,3,FALSE)</f>
        <v>0</v>
      </c>
      <c r="J70" s="63">
        <f t="shared" si="8"/>
        <v>0</v>
      </c>
      <c r="K70" s="144"/>
      <c r="L70" s="60">
        <f t="shared" si="9"/>
        <v>0</v>
      </c>
      <c r="M70" s="58">
        <f t="shared" si="11"/>
        <v>0</v>
      </c>
      <c r="N70" s="156">
        <f>'SVS GrundR'!$H$57</f>
        <v>0</v>
      </c>
      <c r="O70" s="4">
        <f t="shared" si="12"/>
        <v>0</v>
      </c>
      <c r="P70" s="4">
        <f t="shared" si="13"/>
        <v>0</v>
      </c>
      <c r="Q70" s="61">
        <f t="shared" si="10"/>
        <v>0</v>
      </c>
    </row>
    <row r="71" spans="1:17" x14ac:dyDescent="0.2">
      <c r="A71" s="123">
        <v>70</v>
      </c>
      <c r="B71" s="109" t="str">
        <f>UR!B71</f>
        <v>EG</v>
      </c>
      <c r="C71" s="110" t="str">
        <f>UR!C71</f>
        <v>V8</v>
      </c>
      <c r="D71" s="112" t="str">
        <f>UR!D71</f>
        <v>Büro VHS</v>
      </c>
      <c r="E71" s="111" t="str">
        <f>UR!E71</f>
        <v>Verwaltungsräume</v>
      </c>
      <c r="F71" s="112" t="str">
        <f>UR!F71</f>
        <v>Teppich</v>
      </c>
      <c r="G71" s="116">
        <f>UR!G71</f>
        <v>14.11</v>
      </c>
      <c r="H71" s="59" t="s">
        <v>27</v>
      </c>
      <c r="I71" s="55">
        <f>VLOOKUP(H71,Reinigungstage!$A$6:$C$15,3,FALSE)</f>
        <v>0</v>
      </c>
      <c r="J71" s="63">
        <f t="shared" si="8"/>
        <v>0</v>
      </c>
      <c r="K71" s="144"/>
      <c r="L71" s="60">
        <f t="shared" si="9"/>
        <v>0</v>
      </c>
      <c r="M71" s="58">
        <f t="shared" si="11"/>
        <v>0</v>
      </c>
      <c r="N71" s="156">
        <f>'SVS GrundR'!$H$57</f>
        <v>0</v>
      </c>
      <c r="O71" s="4">
        <f t="shared" si="12"/>
        <v>0</v>
      </c>
      <c r="P71" s="4">
        <f t="shared" si="13"/>
        <v>0</v>
      </c>
      <c r="Q71" s="61">
        <f t="shared" si="10"/>
        <v>0</v>
      </c>
    </row>
    <row r="72" spans="1:17" x14ac:dyDescent="0.2">
      <c r="A72" s="123">
        <v>71</v>
      </c>
      <c r="B72" s="109" t="str">
        <f>UR!B72</f>
        <v>EG</v>
      </c>
      <c r="C72" s="110" t="str">
        <f>UR!C72</f>
        <v>V9</v>
      </c>
      <c r="D72" s="112" t="str">
        <f>UR!D72</f>
        <v>Büro VHS</v>
      </c>
      <c r="E72" s="111" t="str">
        <f>UR!E72</f>
        <v>Verwaltungsräume</v>
      </c>
      <c r="F72" s="112" t="str">
        <f>UR!F72</f>
        <v>Teppich</v>
      </c>
      <c r="G72" s="116">
        <f>UR!G72</f>
        <v>12.42</v>
      </c>
      <c r="H72" s="59" t="s">
        <v>27</v>
      </c>
      <c r="I72" s="55">
        <f>VLOOKUP(H72,Reinigungstage!$A$6:$C$15,3,FALSE)</f>
        <v>0</v>
      </c>
      <c r="J72" s="63">
        <f t="shared" si="8"/>
        <v>0</v>
      </c>
      <c r="K72" s="144"/>
      <c r="L72" s="60">
        <f t="shared" si="9"/>
        <v>0</v>
      </c>
      <c r="M72" s="58">
        <f t="shared" si="11"/>
        <v>0</v>
      </c>
      <c r="N72" s="156">
        <f>'SVS GrundR'!$H$57</f>
        <v>0</v>
      </c>
      <c r="O72" s="4">
        <f t="shared" si="12"/>
        <v>0</v>
      </c>
      <c r="P72" s="4">
        <f t="shared" si="13"/>
        <v>0</v>
      </c>
      <c r="Q72" s="61">
        <f t="shared" si="10"/>
        <v>0</v>
      </c>
    </row>
    <row r="73" spans="1:17" x14ac:dyDescent="0.2">
      <c r="A73" s="123">
        <v>72</v>
      </c>
      <c r="B73" s="109" t="str">
        <f>UR!B73</f>
        <v>1. OG</v>
      </c>
      <c r="C73" s="110">
        <f>UR!C73</f>
        <v>0</v>
      </c>
      <c r="D73" s="112" t="str">
        <f>UR!D73</f>
        <v>ehem. Schulbuchlager</v>
      </c>
      <c r="E73" s="111" t="str">
        <f>UR!E73</f>
        <v>Lager und Archive</v>
      </c>
      <c r="F73" s="112" t="str">
        <f>UR!F73</f>
        <v>PVC</v>
      </c>
      <c r="G73" s="116">
        <f>UR!G73</f>
        <v>7.79</v>
      </c>
      <c r="H73" s="59" t="s">
        <v>27</v>
      </c>
      <c r="I73" s="55">
        <f>VLOOKUP(H73,Reinigungstage!$A$6:$C$15,3,FALSE)</f>
        <v>0</v>
      </c>
      <c r="J73" s="63">
        <f t="shared" si="8"/>
        <v>0</v>
      </c>
      <c r="K73" s="144"/>
      <c r="L73" s="60">
        <f t="shared" si="9"/>
        <v>0</v>
      </c>
      <c r="M73" s="58">
        <f t="shared" si="11"/>
        <v>0</v>
      </c>
      <c r="N73" s="156">
        <f>'SVS GrundR'!$H$57</f>
        <v>0</v>
      </c>
      <c r="O73" s="4">
        <f t="shared" si="12"/>
        <v>0</v>
      </c>
      <c r="P73" s="4">
        <f t="shared" si="13"/>
        <v>0</v>
      </c>
      <c r="Q73" s="61">
        <f t="shared" si="10"/>
        <v>0</v>
      </c>
    </row>
    <row r="74" spans="1:17" x14ac:dyDescent="0.2">
      <c r="A74" s="123">
        <v>73</v>
      </c>
      <c r="B74" s="109" t="str">
        <f>UR!B74</f>
        <v>1. OG</v>
      </c>
      <c r="C74" s="110">
        <f>UR!C74</f>
        <v>10</v>
      </c>
      <c r="D74" s="112" t="str">
        <f>UR!D74</f>
        <v>Seminarraum VHS</v>
      </c>
      <c r="E74" s="111" t="str">
        <f>UR!E74</f>
        <v>Klassenräume</v>
      </c>
      <c r="F74" s="112" t="str">
        <f>UR!F74</f>
        <v>PVC</v>
      </c>
      <c r="G74" s="116">
        <f>UR!G74</f>
        <v>65.72</v>
      </c>
      <c r="H74" s="59" t="s">
        <v>27</v>
      </c>
      <c r="I74" s="55">
        <f>VLOOKUP(H74,Reinigungstage!$A$6:$C$15,3,FALSE)</f>
        <v>0</v>
      </c>
      <c r="J74" s="63">
        <f t="shared" si="8"/>
        <v>0</v>
      </c>
      <c r="K74" s="144"/>
      <c r="L74" s="60">
        <f t="shared" si="9"/>
        <v>0</v>
      </c>
      <c r="M74" s="58">
        <f t="shared" si="11"/>
        <v>0</v>
      </c>
      <c r="N74" s="156">
        <f>'SVS GrundR'!$H$57</f>
        <v>0</v>
      </c>
      <c r="O74" s="4">
        <f t="shared" si="12"/>
        <v>0</v>
      </c>
      <c r="P74" s="4">
        <f t="shared" si="13"/>
        <v>0</v>
      </c>
      <c r="Q74" s="61">
        <f t="shared" si="10"/>
        <v>0</v>
      </c>
    </row>
    <row r="75" spans="1:17" x14ac:dyDescent="0.2">
      <c r="A75" s="123">
        <v>74</v>
      </c>
      <c r="B75" s="109" t="str">
        <f>UR!B75</f>
        <v>1. OG</v>
      </c>
      <c r="C75" s="110">
        <f>UR!C75</f>
        <v>11</v>
      </c>
      <c r="D75" s="112" t="str">
        <f>UR!D75</f>
        <v>Seminarraum VHS</v>
      </c>
      <c r="E75" s="111" t="str">
        <f>UR!E75</f>
        <v>Klassenräume</v>
      </c>
      <c r="F75" s="112" t="str">
        <f>UR!F75</f>
        <v>PVC</v>
      </c>
      <c r="G75" s="116">
        <f>UR!G75</f>
        <v>59.95</v>
      </c>
      <c r="H75" s="59" t="s">
        <v>27</v>
      </c>
      <c r="I75" s="55">
        <f>VLOOKUP(H75,Reinigungstage!$A$6:$C$15,3,FALSE)</f>
        <v>0</v>
      </c>
      <c r="J75" s="63">
        <f t="shared" si="8"/>
        <v>0</v>
      </c>
      <c r="K75" s="144"/>
      <c r="L75" s="60">
        <f t="shared" si="9"/>
        <v>0</v>
      </c>
      <c r="M75" s="58">
        <f t="shared" si="11"/>
        <v>0</v>
      </c>
      <c r="N75" s="156">
        <f>'SVS GrundR'!$H$57</f>
        <v>0</v>
      </c>
      <c r="O75" s="4">
        <f t="shared" si="12"/>
        <v>0</v>
      </c>
      <c r="P75" s="4">
        <f t="shared" si="13"/>
        <v>0</v>
      </c>
      <c r="Q75" s="61">
        <f t="shared" si="10"/>
        <v>0</v>
      </c>
    </row>
    <row r="76" spans="1:17" x14ac:dyDescent="0.2">
      <c r="A76" s="123">
        <v>75</v>
      </c>
      <c r="B76" s="109" t="str">
        <f>UR!B76</f>
        <v>1. OG</v>
      </c>
      <c r="C76" s="110">
        <f>UR!C76</f>
        <v>12</v>
      </c>
      <c r="D76" s="112" t="str">
        <f>UR!D76</f>
        <v>Seminarraum VHS</v>
      </c>
      <c r="E76" s="111" t="str">
        <f>UR!E76</f>
        <v>Klassenräume</v>
      </c>
      <c r="F76" s="112" t="str">
        <f>UR!F76</f>
        <v>PVC</v>
      </c>
      <c r="G76" s="116">
        <f>UR!G76</f>
        <v>59.93</v>
      </c>
      <c r="H76" s="59" t="s">
        <v>27</v>
      </c>
      <c r="I76" s="55">
        <f>VLOOKUP(H76,Reinigungstage!$A$6:$C$15,3,FALSE)</f>
        <v>0</v>
      </c>
      <c r="J76" s="63">
        <f t="shared" si="8"/>
        <v>0</v>
      </c>
      <c r="K76" s="144"/>
      <c r="L76" s="60">
        <f t="shared" si="9"/>
        <v>0</v>
      </c>
      <c r="M76" s="58">
        <f t="shared" si="11"/>
        <v>0</v>
      </c>
      <c r="N76" s="156">
        <f>'SVS GrundR'!$H$57</f>
        <v>0</v>
      </c>
      <c r="O76" s="4">
        <f t="shared" si="12"/>
        <v>0</v>
      </c>
      <c r="P76" s="4">
        <f t="shared" si="13"/>
        <v>0</v>
      </c>
      <c r="Q76" s="61">
        <f t="shared" si="10"/>
        <v>0</v>
      </c>
    </row>
    <row r="77" spans="1:17" x14ac:dyDescent="0.2">
      <c r="A77" s="123">
        <v>76</v>
      </c>
      <c r="B77" s="109" t="str">
        <f>UR!B77</f>
        <v>1. OG</v>
      </c>
      <c r="C77" s="110">
        <f>UR!C77</f>
        <v>13</v>
      </c>
      <c r="D77" s="112" t="str">
        <f>UR!D77</f>
        <v>Seminarraum VHS</v>
      </c>
      <c r="E77" s="111" t="str">
        <f>UR!E77</f>
        <v>Klassenräume</v>
      </c>
      <c r="F77" s="112" t="str">
        <f>UR!F77</f>
        <v>PVC</v>
      </c>
      <c r="G77" s="116">
        <f>UR!G77</f>
        <v>59.86</v>
      </c>
      <c r="H77" s="59" t="s">
        <v>27</v>
      </c>
      <c r="I77" s="55">
        <f>VLOOKUP(H77,Reinigungstage!$A$6:$C$15,3,FALSE)</f>
        <v>0</v>
      </c>
      <c r="J77" s="63">
        <f t="shared" si="8"/>
        <v>0</v>
      </c>
      <c r="K77" s="144"/>
      <c r="L77" s="60">
        <f t="shared" si="9"/>
        <v>0</v>
      </c>
      <c r="M77" s="58">
        <f t="shared" si="11"/>
        <v>0</v>
      </c>
      <c r="N77" s="156">
        <f>'SVS GrundR'!$H$57</f>
        <v>0</v>
      </c>
      <c r="O77" s="4">
        <f t="shared" si="12"/>
        <v>0</v>
      </c>
      <c r="P77" s="4">
        <f t="shared" si="13"/>
        <v>0</v>
      </c>
      <c r="Q77" s="61">
        <f t="shared" si="10"/>
        <v>0</v>
      </c>
    </row>
    <row r="78" spans="1:17" x14ac:dyDescent="0.2">
      <c r="A78" s="123">
        <v>77</v>
      </c>
      <c r="B78" s="109" t="str">
        <f>UR!B78</f>
        <v>1. OG</v>
      </c>
      <c r="C78" s="110">
        <f>UR!C78</f>
        <v>14</v>
      </c>
      <c r="D78" s="112" t="str">
        <f>UR!D78</f>
        <v>Seminarraum VHS</v>
      </c>
      <c r="E78" s="111" t="str">
        <f>UR!E78</f>
        <v>Klassenräume</v>
      </c>
      <c r="F78" s="112" t="str">
        <f>UR!F78</f>
        <v>PVC</v>
      </c>
      <c r="G78" s="116">
        <f>UR!G78</f>
        <v>59.95</v>
      </c>
      <c r="H78" s="59" t="s">
        <v>27</v>
      </c>
      <c r="I78" s="55">
        <f>VLOOKUP(H78,Reinigungstage!$A$6:$C$15,3,FALSE)</f>
        <v>0</v>
      </c>
      <c r="J78" s="63">
        <f t="shared" si="8"/>
        <v>0</v>
      </c>
      <c r="K78" s="144"/>
      <c r="L78" s="60">
        <f t="shared" si="9"/>
        <v>0</v>
      </c>
      <c r="M78" s="58">
        <f t="shared" si="11"/>
        <v>0</v>
      </c>
      <c r="N78" s="156">
        <f>'SVS GrundR'!$H$57</f>
        <v>0</v>
      </c>
      <c r="O78" s="4">
        <f t="shared" si="12"/>
        <v>0</v>
      </c>
      <c r="P78" s="4">
        <f t="shared" si="13"/>
        <v>0</v>
      </c>
      <c r="Q78" s="61">
        <f t="shared" si="10"/>
        <v>0</v>
      </c>
    </row>
    <row r="79" spans="1:17" x14ac:dyDescent="0.2">
      <c r="A79" s="123">
        <v>78</v>
      </c>
      <c r="B79" s="109" t="str">
        <f>UR!B79</f>
        <v>1. OG</v>
      </c>
      <c r="C79" s="110">
        <f>UR!C79</f>
        <v>15</v>
      </c>
      <c r="D79" s="112" t="str">
        <f>UR!D79</f>
        <v>Seminarraum VHS</v>
      </c>
      <c r="E79" s="111" t="str">
        <f>UR!E79</f>
        <v>Klassenräume</v>
      </c>
      <c r="F79" s="112" t="str">
        <f>UR!F79</f>
        <v>PVC</v>
      </c>
      <c r="G79" s="116">
        <f>UR!G79</f>
        <v>59.71</v>
      </c>
      <c r="H79" s="59" t="s">
        <v>27</v>
      </c>
      <c r="I79" s="55">
        <f>VLOOKUP(H79,Reinigungstage!$A$6:$C$15,3,FALSE)</f>
        <v>0</v>
      </c>
      <c r="J79" s="63">
        <f t="shared" si="8"/>
        <v>0</v>
      </c>
      <c r="K79" s="144"/>
      <c r="L79" s="60">
        <f t="shared" si="9"/>
        <v>0</v>
      </c>
      <c r="M79" s="58">
        <f t="shared" si="11"/>
        <v>0</v>
      </c>
      <c r="N79" s="156">
        <f>'SVS GrundR'!$H$57</f>
        <v>0</v>
      </c>
      <c r="O79" s="4">
        <f t="shared" si="12"/>
        <v>0</v>
      </c>
      <c r="P79" s="4">
        <f t="shared" si="13"/>
        <v>0</v>
      </c>
      <c r="Q79" s="61">
        <f t="shared" si="10"/>
        <v>0</v>
      </c>
    </row>
    <row r="80" spans="1:17" x14ac:dyDescent="0.2">
      <c r="A80" s="123">
        <v>79</v>
      </c>
      <c r="B80" s="109" t="str">
        <f>UR!B80</f>
        <v>1. OG</v>
      </c>
      <c r="C80" s="110">
        <f>UR!C80</f>
        <v>16</v>
      </c>
      <c r="D80" s="112" t="str">
        <f>UR!D80</f>
        <v>Seminarraum VHS</v>
      </c>
      <c r="E80" s="111" t="str">
        <f>UR!E80</f>
        <v>Klassenräume</v>
      </c>
      <c r="F80" s="112" t="str">
        <f>UR!F80</f>
        <v>PVC</v>
      </c>
      <c r="G80" s="116">
        <f>UR!G80</f>
        <v>60</v>
      </c>
      <c r="H80" s="59" t="s">
        <v>27</v>
      </c>
      <c r="I80" s="55">
        <f>VLOOKUP(H80,Reinigungstage!$A$6:$C$15,3,FALSE)</f>
        <v>0</v>
      </c>
      <c r="J80" s="63">
        <f t="shared" ref="J80:J129" si="14">G80*I80</f>
        <v>0</v>
      </c>
      <c r="K80" s="144"/>
      <c r="L80" s="60">
        <f t="shared" ref="L80:L129" si="15">IF(J80&gt;0,IF(K80&gt;0,(G80/K80)*(1/24),0),0)</f>
        <v>0</v>
      </c>
      <c r="M80" s="58">
        <f t="shared" ref="M80:M129" si="16">IF(J80&gt;0,IF(K80&gt;0,(J80/K80),0),0)</f>
        <v>0</v>
      </c>
      <c r="N80" s="156">
        <f>'SVS GrundR'!$H$57</f>
        <v>0</v>
      </c>
      <c r="O80" s="4">
        <f t="shared" ref="O80:O129" si="17">IF(J80&gt;0,IF(K80&gt;0,(G80/K80)*N80,0),0)</f>
        <v>0</v>
      </c>
      <c r="P80" s="4">
        <f t="shared" ref="P80:P129" si="18">O80/G80</f>
        <v>0</v>
      </c>
      <c r="Q80" s="61">
        <f t="shared" ref="Q80:Q129" si="19">M80*N80</f>
        <v>0</v>
      </c>
    </row>
    <row r="81" spans="1:17" x14ac:dyDescent="0.2">
      <c r="A81" s="123">
        <v>80</v>
      </c>
      <c r="B81" s="109" t="str">
        <f>UR!B81</f>
        <v>1. OG</v>
      </c>
      <c r="C81" s="110">
        <f>UR!C81</f>
        <v>17</v>
      </c>
      <c r="D81" s="112" t="str">
        <f>UR!D81</f>
        <v>Seminarraum VHS</v>
      </c>
      <c r="E81" s="111" t="str">
        <f>UR!E81</f>
        <v>Klassenräume</v>
      </c>
      <c r="F81" s="112" t="str">
        <f>UR!F81</f>
        <v>PVC</v>
      </c>
      <c r="G81" s="116">
        <f>UR!G81</f>
        <v>76.55</v>
      </c>
      <c r="H81" s="59" t="s">
        <v>27</v>
      </c>
      <c r="I81" s="55">
        <f>VLOOKUP(H81,Reinigungstage!$A$6:$C$15,3,FALSE)</f>
        <v>0</v>
      </c>
      <c r="J81" s="63">
        <f t="shared" si="14"/>
        <v>0</v>
      </c>
      <c r="K81" s="144"/>
      <c r="L81" s="60">
        <f t="shared" si="15"/>
        <v>0</v>
      </c>
      <c r="M81" s="58">
        <f t="shared" si="16"/>
        <v>0</v>
      </c>
      <c r="N81" s="156">
        <f>'SVS GrundR'!$H$57</f>
        <v>0</v>
      </c>
      <c r="O81" s="4">
        <f t="shared" si="17"/>
        <v>0</v>
      </c>
      <c r="P81" s="4">
        <f t="shared" si="18"/>
        <v>0</v>
      </c>
      <c r="Q81" s="61">
        <f t="shared" si="19"/>
        <v>0</v>
      </c>
    </row>
    <row r="82" spans="1:17" x14ac:dyDescent="0.2">
      <c r="A82" s="123">
        <v>81</v>
      </c>
      <c r="B82" s="109" t="str">
        <f>UR!B82</f>
        <v>1. OG</v>
      </c>
      <c r="C82" s="110" t="str">
        <f>UR!C82</f>
        <v>116b</v>
      </c>
      <c r="D82" s="112" t="str">
        <f>UR!D82</f>
        <v>Museum</v>
      </c>
      <c r="E82" s="111" t="str">
        <f>UR!E82</f>
        <v>Büroräume</v>
      </c>
      <c r="F82" s="112" t="str">
        <f>UR!F82</f>
        <v>PVC</v>
      </c>
      <c r="G82" s="116">
        <f>UR!G82</f>
        <v>3.81</v>
      </c>
      <c r="H82" s="59" t="s">
        <v>27</v>
      </c>
      <c r="I82" s="55">
        <f>VLOOKUP(H82,Reinigungstage!$A$6:$C$15,3,FALSE)</f>
        <v>0</v>
      </c>
      <c r="J82" s="63">
        <f t="shared" si="14"/>
        <v>0</v>
      </c>
      <c r="K82" s="144"/>
      <c r="L82" s="60">
        <f t="shared" si="15"/>
        <v>0</v>
      </c>
      <c r="M82" s="58">
        <f t="shared" si="16"/>
        <v>0</v>
      </c>
      <c r="N82" s="156">
        <f>'SVS GrundR'!$H$57</f>
        <v>0</v>
      </c>
      <c r="O82" s="4">
        <f t="shared" si="17"/>
        <v>0</v>
      </c>
      <c r="P82" s="4">
        <f t="shared" si="18"/>
        <v>0</v>
      </c>
      <c r="Q82" s="61">
        <f t="shared" si="19"/>
        <v>0</v>
      </c>
    </row>
    <row r="83" spans="1:17" x14ac:dyDescent="0.2">
      <c r="A83" s="123">
        <v>82</v>
      </c>
      <c r="B83" s="109" t="str">
        <f>UR!B83</f>
        <v>1. OG</v>
      </c>
      <c r="C83" s="110">
        <f>UR!C83</f>
        <v>18</v>
      </c>
      <c r="D83" s="112" t="str">
        <f>UR!D83</f>
        <v>Putzmittel</v>
      </c>
      <c r="E83" s="111" t="str">
        <f>UR!E83</f>
        <v>Keine Reinigung bzw. auf Anforderung</v>
      </c>
      <c r="F83" s="112" t="str">
        <f>UR!F83</f>
        <v>Steinfliesen</v>
      </c>
      <c r="G83" s="116">
        <f>UR!G83</f>
        <v>3.51</v>
      </c>
      <c r="H83" s="59" t="s">
        <v>27</v>
      </c>
      <c r="I83" s="55">
        <f>VLOOKUP(H83,Reinigungstage!$A$6:$C$15,3,FALSE)</f>
        <v>0</v>
      </c>
      <c r="J83" s="63">
        <f t="shared" si="14"/>
        <v>0</v>
      </c>
      <c r="K83" s="144"/>
      <c r="L83" s="60">
        <f t="shared" si="15"/>
        <v>0</v>
      </c>
      <c r="M83" s="58">
        <f t="shared" si="16"/>
        <v>0</v>
      </c>
      <c r="N83" s="156">
        <f>'SVS GrundR'!$H$57</f>
        <v>0</v>
      </c>
      <c r="O83" s="4">
        <f t="shared" si="17"/>
        <v>0</v>
      </c>
      <c r="P83" s="4">
        <f t="shared" si="18"/>
        <v>0</v>
      </c>
      <c r="Q83" s="61">
        <f t="shared" si="19"/>
        <v>0</v>
      </c>
    </row>
    <row r="84" spans="1:17" x14ac:dyDescent="0.2">
      <c r="A84" s="123">
        <v>83</v>
      </c>
      <c r="B84" s="109" t="str">
        <f>UR!B84</f>
        <v>1. OG</v>
      </c>
      <c r="C84" s="110" t="str">
        <f>UR!C84</f>
        <v>120a</v>
      </c>
      <c r="D84" s="112" t="str">
        <f>UR!D84</f>
        <v>Museum</v>
      </c>
      <c r="E84" s="111" t="str">
        <f>UR!E84</f>
        <v>Büroräume</v>
      </c>
      <c r="F84" s="112" t="str">
        <f>UR!F84</f>
        <v>Linoleum</v>
      </c>
      <c r="G84" s="116">
        <f>UR!G84</f>
        <v>27.6</v>
      </c>
      <c r="H84" s="59" t="s">
        <v>27</v>
      </c>
      <c r="I84" s="55">
        <f>VLOOKUP(H84,Reinigungstage!$A$6:$C$15,3,FALSE)</f>
        <v>0</v>
      </c>
      <c r="J84" s="63">
        <f t="shared" si="14"/>
        <v>0</v>
      </c>
      <c r="K84" s="144"/>
      <c r="L84" s="60">
        <f t="shared" si="15"/>
        <v>0</v>
      </c>
      <c r="M84" s="58">
        <f t="shared" si="16"/>
        <v>0</v>
      </c>
      <c r="N84" s="156">
        <f>'SVS GrundR'!$H$57</f>
        <v>0</v>
      </c>
      <c r="O84" s="4">
        <f t="shared" si="17"/>
        <v>0</v>
      </c>
      <c r="P84" s="4">
        <f t="shared" si="18"/>
        <v>0</v>
      </c>
      <c r="Q84" s="61">
        <f t="shared" si="19"/>
        <v>0</v>
      </c>
    </row>
    <row r="85" spans="1:17" x14ac:dyDescent="0.2">
      <c r="A85" s="123">
        <v>84</v>
      </c>
      <c r="B85" s="109" t="str">
        <f>UR!B85</f>
        <v>1. OG</v>
      </c>
      <c r="C85" s="110">
        <f>UR!C85</f>
        <v>122</v>
      </c>
      <c r="D85" s="112" t="str">
        <f>UR!D85</f>
        <v>Museum</v>
      </c>
      <c r="E85" s="111" t="str">
        <f>UR!E85</f>
        <v>Büroräume</v>
      </c>
      <c r="F85" s="112" t="str">
        <f>UR!F85</f>
        <v>Linoleum</v>
      </c>
      <c r="G85" s="116">
        <f>UR!G85</f>
        <v>36.31</v>
      </c>
      <c r="H85" s="59" t="s">
        <v>27</v>
      </c>
      <c r="I85" s="55">
        <f>VLOOKUP(H85,Reinigungstage!$A$6:$C$15,3,FALSE)</f>
        <v>0</v>
      </c>
      <c r="J85" s="63">
        <f t="shared" si="14"/>
        <v>0</v>
      </c>
      <c r="K85" s="144"/>
      <c r="L85" s="60">
        <f t="shared" si="15"/>
        <v>0</v>
      </c>
      <c r="M85" s="58">
        <f t="shared" si="16"/>
        <v>0</v>
      </c>
      <c r="N85" s="156">
        <f>'SVS GrundR'!$H$57</f>
        <v>0</v>
      </c>
      <c r="O85" s="4">
        <f t="shared" si="17"/>
        <v>0</v>
      </c>
      <c r="P85" s="4">
        <f t="shared" si="18"/>
        <v>0</v>
      </c>
      <c r="Q85" s="61">
        <f t="shared" si="19"/>
        <v>0</v>
      </c>
    </row>
    <row r="86" spans="1:17" x14ac:dyDescent="0.2">
      <c r="A86" s="123">
        <v>85</v>
      </c>
      <c r="B86" s="109" t="str">
        <f>UR!B86</f>
        <v>1. OG</v>
      </c>
      <c r="C86" s="110" t="str">
        <f>UR!C86</f>
        <v>122a</v>
      </c>
      <c r="D86" s="112" t="str">
        <f>UR!D86</f>
        <v>Museum</v>
      </c>
      <c r="E86" s="111" t="str">
        <f>UR!E86</f>
        <v>Büroräume</v>
      </c>
      <c r="F86" s="112" t="str">
        <f>UR!F86</f>
        <v>Linoleum</v>
      </c>
      <c r="G86" s="116">
        <f>UR!G86</f>
        <v>3.43</v>
      </c>
      <c r="H86" s="59" t="s">
        <v>27</v>
      </c>
      <c r="I86" s="55">
        <f>VLOOKUP(H86,Reinigungstage!$A$6:$C$15,3,FALSE)</f>
        <v>0</v>
      </c>
      <c r="J86" s="63">
        <f t="shared" si="14"/>
        <v>0</v>
      </c>
      <c r="K86" s="144"/>
      <c r="L86" s="60">
        <f t="shared" si="15"/>
        <v>0</v>
      </c>
      <c r="M86" s="58">
        <f t="shared" si="16"/>
        <v>0</v>
      </c>
      <c r="N86" s="156">
        <f>'SVS GrundR'!$H$57</f>
        <v>0</v>
      </c>
      <c r="O86" s="4">
        <f t="shared" si="17"/>
        <v>0</v>
      </c>
      <c r="P86" s="4">
        <f t="shared" si="18"/>
        <v>0</v>
      </c>
      <c r="Q86" s="61">
        <f t="shared" si="19"/>
        <v>0</v>
      </c>
    </row>
    <row r="87" spans="1:17" x14ac:dyDescent="0.2">
      <c r="A87" s="123">
        <v>86</v>
      </c>
      <c r="B87" s="109" t="str">
        <f>UR!B87</f>
        <v>1. OG</v>
      </c>
      <c r="C87" s="110" t="str">
        <f>UR!C87</f>
        <v>122b</v>
      </c>
      <c r="D87" s="112" t="str">
        <f>UR!D87</f>
        <v>Museum</v>
      </c>
      <c r="E87" s="111" t="str">
        <f>UR!E87</f>
        <v>Büroräume</v>
      </c>
      <c r="F87" s="112" t="str">
        <f>UR!F87</f>
        <v>Linoleum</v>
      </c>
      <c r="G87" s="116">
        <f>UR!G87</f>
        <v>4.74</v>
      </c>
      <c r="H87" s="59" t="s">
        <v>27</v>
      </c>
      <c r="I87" s="55">
        <f>VLOOKUP(H87,Reinigungstage!$A$6:$C$15,3,FALSE)</f>
        <v>0</v>
      </c>
      <c r="J87" s="63">
        <f t="shared" si="14"/>
        <v>0</v>
      </c>
      <c r="K87" s="144"/>
      <c r="L87" s="60">
        <f t="shared" si="15"/>
        <v>0</v>
      </c>
      <c r="M87" s="58">
        <f t="shared" si="16"/>
        <v>0</v>
      </c>
      <c r="N87" s="156">
        <f>'SVS GrundR'!$H$57</f>
        <v>0</v>
      </c>
      <c r="O87" s="4">
        <f t="shared" si="17"/>
        <v>0</v>
      </c>
      <c r="P87" s="4">
        <f t="shared" si="18"/>
        <v>0</v>
      </c>
      <c r="Q87" s="61">
        <f t="shared" si="19"/>
        <v>0</v>
      </c>
    </row>
    <row r="88" spans="1:17" x14ac:dyDescent="0.2">
      <c r="A88" s="123">
        <v>87</v>
      </c>
      <c r="B88" s="109" t="str">
        <f>UR!B88</f>
        <v>1. OG</v>
      </c>
      <c r="C88" s="110">
        <f>UR!C88</f>
        <v>115</v>
      </c>
      <c r="D88" s="112" t="str">
        <f>UR!D88</f>
        <v>Museum</v>
      </c>
      <c r="E88" s="111" t="str">
        <f>UR!E88</f>
        <v>Büroräume</v>
      </c>
      <c r="F88" s="112" t="str">
        <f>UR!F88</f>
        <v>PVC</v>
      </c>
      <c r="G88" s="116">
        <f>UR!G88</f>
        <v>77.02</v>
      </c>
      <c r="H88" s="59" t="s">
        <v>27</v>
      </c>
      <c r="I88" s="55">
        <f>VLOOKUP(H88,Reinigungstage!$A$6:$C$15,3,FALSE)</f>
        <v>0</v>
      </c>
      <c r="J88" s="63">
        <f t="shared" si="14"/>
        <v>0</v>
      </c>
      <c r="K88" s="144"/>
      <c r="L88" s="60">
        <f t="shared" si="15"/>
        <v>0</v>
      </c>
      <c r="M88" s="58">
        <f t="shared" si="16"/>
        <v>0</v>
      </c>
      <c r="N88" s="156">
        <f>'SVS GrundR'!$H$57</f>
        <v>0</v>
      </c>
      <c r="O88" s="4">
        <f t="shared" si="17"/>
        <v>0</v>
      </c>
      <c r="P88" s="4">
        <f t="shared" si="18"/>
        <v>0</v>
      </c>
      <c r="Q88" s="61">
        <f t="shared" si="19"/>
        <v>0</v>
      </c>
    </row>
    <row r="89" spans="1:17" x14ac:dyDescent="0.2">
      <c r="A89" s="123">
        <v>88</v>
      </c>
      <c r="B89" s="109" t="str">
        <f>UR!B89</f>
        <v>1. OG</v>
      </c>
      <c r="C89" s="110">
        <f>UR!C89</f>
        <v>116</v>
      </c>
      <c r="D89" s="112" t="str">
        <f>UR!D89</f>
        <v>Museum</v>
      </c>
      <c r="E89" s="111" t="str">
        <f>UR!E89</f>
        <v>Büroräume</v>
      </c>
      <c r="F89" s="112" t="str">
        <f>UR!F89</f>
        <v>PVC</v>
      </c>
      <c r="G89" s="116">
        <f>UR!G89</f>
        <v>15.78</v>
      </c>
      <c r="H89" s="59" t="s">
        <v>27</v>
      </c>
      <c r="I89" s="55">
        <f>VLOOKUP(H89,Reinigungstage!$A$6:$C$15,3,FALSE)</f>
        <v>0</v>
      </c>
      <c r="J89" s="63">
        <f t="shared" si="14"/>
        <v>0</v>
      </c>
      <c r="K89" s="144"/>
      <c r="L89" s="60">
        <f t="shared" si="15"/>
        <v>0</v>
      </c>
      <c r="M89" s="58">
        <f t="shared" si="16"/>
        <v>0</v>
      </c>
      <c r="N89" s="156">
        <f>'SVS GrundR'!$H$57</f>
        <v>0</v>
      </c>
      <c r="O89" s="4">
        <f t="shared" si="17"/>
        <v>0</v>
      </c>
      <c r="P89" s="4">
        <f t="shared" si="18"/>
        <v>0</v>
      </c>
      <c r="Q89" s="61">
        <f t="shared" si="19"/>
        <v>0</v>
      </c>
    </row>
    <row r="90" spans="1:17" x14ac:dyDescent="0.2">
      <c r="A90" s="123">
        <v>89</v>
      </c>
      <c r="B90" s="109" t="str">
        <f>UR!B90</f>
        <v>1. OG</v>
      </c>
      <c r="C90" s="110">
        <f>UR!C90</f>
        <v>112</v>
      </c>
      <c r="D90" s="112" t="str">
        <f>UR!D90</f>
        <v>Museum</v>
      </c>
      <c r="E90" s="111" t="str">
        <f>UR!E90</f>
        <v>Büroräume</v>
      </c>
      <c r="F90" s="112" t="str">
        <f>UR!F90</f>
        <v>PVC</v>
      </c>
      <c r="G90" s="116">
        <f>UR!G90</f>
        <v>53.06</v>
      </c>
      <c r="H90" s="59" t="s">
        <v>27</v>
      </c>
      <c r="I90" s="55">
        <f>VLOOKUP(H90,Reinigungstage!$A$6:$C$15,3,FALSE)</f>
        <v>0</v>
      </c>
      <c r="J90" s="63">
        <f t="shared" si="14"/>
        <v>0</v>
      </c>
      <c r="K90" s="144"/>
      <c r="L90" s="60">
        <f t="shared" si="15"/>
        <v>0</v>
      </c>
      <c r="M90" s="58">
        <f t="shared" si="16"/>
        <v>0</v>
      </c>
      <c r="N90" s="156">
        <f>'SVS GrundR'!$H$57</f>
        <v>0</v>
      </c>
      <c r="O90" s="4">
        <f t="shared" si="17"/>
        <v>0</v>
      </c>
      <c r="P90" s="4">
        <f t="shared" si="18"/>
        <v>0</v>
      </c>
      <c r="Q90" s="61">
        <f t="shared" si="19"/>
        <v>0</v>
      </c>
    </row>
    <row r="91" spans="1:17" x14ac:dyDescent="0.2">
      <c r="A91" s="123">
        <v>90</v>
      </c>
      <c r="B91" s="109" t="str">
        <f>UR!B91</f>
        <v>1. OG</v>
      </c>
      <c r="C91" s="110">
        <f>UR!C91</f>
        <v>111</v>
      </c>
      <c r="D91" s="112" t="str">
        <f>UR!D91</f>
        <v>Material VHS</v>
      </c>
      <c r="E91" s="111" t="str">
        <f>UR!E91</f>
        <v>Archiv</v>
      </c>
      <c r="F91" s="112" t="str">
        <f>UR!F91</f>
        <v>PVC</v>
      </c>
      <c r="G91" s="116">
        <f>UR!G91</f>
        <v>29.31</v>
      </c>
      <c r="H91" s="59" t="s">
        <v>27</v>
      </c>
      <c r="I91" s="55">
        <f>VLOOKUP(H91,Reinigungstage!$A$6:$C$15,3,FALSE)</f>
        <v>0</v>
      </c>
      <c r="J91" s="63">
        <f t="shared" si="14"/>
        <v>0</v>
      </c>
      <c r="K91" s="144"/>
      <c r="L91" s="60">
        <f t="shared" si="15"/>
        <v>0</v>
      </c>
      <c r="M91" s="58">
        <f t="shared" si="16"/>
        <v>0</v>
      </c>
      <c r="N91" s="156">
        <f>'SVS GrundR'!$H$57</f>
        <v>0</v>
      </c>
      <c r="O91" s="4">
        <f t="shared" si="17"/>
        <v>0</v>
      </c>
      <c r="P91" s="4">
        <f t="shared" si="18"/>
        <v>0</v>
      </c>
      <c r="Q91" s="61">
        <f t="shared" si="19"/>
        <v>0</v>
      </c>
    </row>
    <row r="92" spans="1:17" x14ac:dyDescent="0.2">
      <c r="A92" s="123">
        <v>91</v>
      </c>
      <c r="B92" s="109" t="str">
        <f>UR!B92</f>
        <v>1. OG</v>
      </c>
      <c r="C92" s="110">
        <f>UR!C92</f>
        <v>121</v>
      </c>
      <c r="D92" s="112" t="str">
        <f>UR!D92</f>
        <v>D-WC MUS/Archiv</v>
      </c>
      <c r="E92" s="111" t="str">
        <f>UR!E92</f>
        <v>Sanitärräume</v>
      </c>
      <c r="F92" s="112" t="str">
        <f>UR!F92</f>
        <v>Steinfliesen</v>
      </c>
      <c r="G92" s="116">
        <f>UR!G92</f>
        <v>4.46</v>
      </c>
      <c r="H92" s="59" t="s">
        <v>27</v>
      </c>
      <c r="I92" s="55">
        <f>VLOOKUP(H92,Reinigungstage!$A$6:$C$15,3,FALSE)</f>
        <v>0</v>
      </c>
      <c r="J92" s="63">
        <f t="shared" si="14"/>
        <v>0</v>
      </c>
      <c r="K92" s="144"/>
      <c r="L92" s="60">
        <f t="shared" si="15"/>
        <v>0</v>
      </c>
      <c r="M92" s="58">
        <f t="shared" si="16"/>
        <v>0</v>
      </c>
      <c r="N92" s="156">
        <f>'SVS GrundR'!$H$57</f>
        <v>0</v>
      </c>
      <c r="O92" s="4">
        <f t="shared" si="17"/>
        <v>0</v>
      </c>
      <c r="P92" s="4">
        <f t="shared" si="18"/>
        <v>0</v>
      </c>
      <c r="Q92" s="61">
        <f t="shared" si="19"/>
        <v>0</v>
      </c>
    </row>
    <row r="93" spans="1:17" x14ac:dyDescent="0.2">
      <c r="A93" s="123">
        <v>92</v>
      </c>
      <c r="B93" s="109" t="str">
        <f>UR!B93</f>
        <v>1. OG</v>
      </c>
      <c r="C93" s="110">
        <f>UR!C93</f>
        <v>123</v>
      </c>
      <c r="D93" s="112" t="str">
        <f>UR!D93</f>
        <v>H-WC MUS/Archiv</v>
      </c>
      <c r="E93" s="111" t="str">
        <f>UR!E93</f>
        <v>Sanitärräume</v>
      </c>
      <c r="F93" s="112" t="str">
        <f>UR!F93</f>
        <v>Steinfliesen</v>
      </c>
      <c r="G93" s="116">
        <f>UR!G93</f>
        <v>4.04</v>
      </c>
      <c r="H93" s="59" t="s">
        <v>27</v>
      </c>
      <c r="I93" s="55">
        <f>VLOOKUP(H93,Reinigungstage!$A$6:$C$15,3,FALSE)</f>
        <v>0</v>
      </c>
      <c r="J93" s="63">
        <f t="shared" si="14"/>
        <v>0</v>
      </c>
      <c r="K93" s="144"/>
      <c r="L93" s="60">
        <f t="shared" si="15"/>
        <v>0</v>
      </c>
      <c r="M93" s="58">
        <f t="shared" si="16"/>
        <v>0</v>
      </c>
      <c r="N93" s="156">
        <f>'SVS GrundR'!$H$57</f>
        <v>0</v>
      </c>
      <c r="O93" s="4">
        <f t="shared" si="17"/>
        <v>0</v>
      </c>
      <c r="P93" s="4">
        <f t="shared" si="18"/>
        <v>0</v>
      </c>
      <c r="Q93" s="61">
        <f t="shared" si="19"/>
        <v>0</v>
      </c>
    </row>
    <row r="94" spans="1:17" x14ac:dyDescent="0.2">
      <c r="A94" s="123">
        <v>93</v>
      </c>
      <c r="B94" s="109" t="str">
        <f>UR!B94</f>
        <v>1. OG</v>
      </c>
      <c r="C94" s="110" t="str">
        <f>UR!C94</f>
        <v>116c</v>
      </c>
      <c r="D94" s="112" t="str">
        <f>UR!D94</f>
        <v>Museum</v>
      </c>
      <c r="E94" s="111" t="str">
        <f>UR!E94</f>
        <v>Büroräume</v>
      </c>
      <c r="F94" s="112" t="str">
        <f>UR!F94</f>
        <v>Steinfliesen</v>
      </c>
      <c r="G94" s="116">
        <f>UR!G94</f>
        <v>4.9000000000000004</v>
      </c>
      <c r="H94" s="59" t="s">
        <v>27</v>
      </c>
      <c r="I94" s="55">
        <f>VLOOKUP(H94,Reinigungstage!$A$6:$C$15,3,FALSE)</f>
        <v>0</v>
      </c>
      <c r="J94" s="63">
        <f t="shared" si="14"/>
        <v>0</v>
      </c>
      <c r="K94" s="144"/>
      <c r="L94" s="60">
        <f t="shared" si="15"/>
        <v>0</v>
      </c>
      <c r="M94" s="58">
        <f t="shared" si="16"/>
        <v>0</v>
      </c>
      <c r="N94" s="156">
        <f>'SVS GrundR'!$H$57</f>
        <v>0</v>
      </c>
      <c r="O94" s="4">
        <f t="shared" si="17"/>
        <v>0</v>
      </c>
      <c r="P94" s="4">
        <f t="shared" si="18"/>
        <v>0</v>
      </c>
      <c r="Q94" s="61">
        <f t="shared" si="19"/>
        <v>0</v>
      </c>
    </row>
    <row r="95" spans="1:17" x14ac:dyDescent="0.2">
      <c r="A95" s="123">
        <v>94</v>
      </c>
      <c r="B95" s="109" t="str">
        <f>UR!B95</f>
        <v>1. OG</v>
      </c>
      <c r="C95" s="110">
        <f>UR!C95</f>
        <v>19</v>
      </c>
      <c r="D95" s="112" t="str">
        <f>UR!D95</f>
        <v>WC Lehrer VHS</v>
      </c>
      <c r="E95" s="111" t="str">
        <f>UR!E95</f>
        <v>Sanitärräume</v>
      </c>
      <c r="F95" s="112" t="str">
        <f>UR!F95</f>
        <v>Steinfliesen</v>
      </c>
      <c r="G95" s="116">
        <f>UR!G95</f>
        <v>3.92</v>
      </c>
      <c r="H95" s="59" t="s">
        <v>27</v>
      </c>
      <c r="I95" s="55">
        <f>VLOOKUP(H95,Reinigungstage!$A$6:$C$15,3,FALSE)</f>
        <v>0</v>
      </c>
      <c r="J95" s="63">
        <f t="shared" si="14"/>
        <v>0</v>
      </c>
      <c r="K95" s="144"/>
      <c r="L95" s="60">
        <f t="shared" si="15"/>
        <v>0</v>
      </c>
      <c r="M95" s="58">
        <f t="shared" si="16"/>
        <v>0</v>
      </c>
      <c r="N95" s="156">
        <f>'SVS GrundR'!$H$57</f>
        <v>0</v>
      </c>
      <c r="O95" s="4">
        <f t="shared" si="17"/>
        <v>0</v>
      </c>
      <c r="P95" s="4">
        <f t="shared" si="18"/>
        <v>0</v>
      </c>
      <c r="Q95" s="61">
        <f t="shared" si="19"/>
        <v>0</v>
      </c>
    </row>
    <row r="96" spans="1:17" x14ac:dyDescent="0.2">
      <c r="A96" s="123">
        <v>95</v>
      </c>
      <c r="B96" s="109" t="str">
        <f>UR!B96</f>
        <v>1. OG</v>
      </c>
      <c r="C96" s="110">
        <f>UR!C96</f>
        <v>119</v>
      </c>
      <c r="D96" s="112" t="str">
        <f>UR!D96</f>
        <v>Museum</v>
      </c>
      <c r="E96" s="111" t="str">
        <f>UR!E96</f>
        <v>Büroräume</v>
      </c>
      <c r="F96" s="112" t="str">
        <f>UR!F96</f>
        <v>PVC</v>
      </c>
      <c r="G96" s="116">
        <f>UR!G96</f>
        <v>59.73</v>
      </c>
      <c r="H96" s="59" t="s">
        <v>27</v>
      </c>
      <c r="I96" s="55">
        <f>VLOOKUP(H96,Reinigungstage!$A$6:$C$15,3,FALSE)</f>
        <v>0</v>
      </c>
      <c r="J96" s="63">
        <f t="shared" si="14"/>
        <v>0</v>
      </c>
      <c r="K96" s="144"/>
      <c r="L96" s="60">
        <f t="shared" si="15"/>
        <v>0</v>
      </c>
      <c r="M96" s="58">
        <f t="shared" si="16"/>
        <v>0</v>
      </c>
      <c r="N96" s="156">
        <f>'SVS GrundR'!$H$57</f>
        <v>0</v>
      </c>
      <c r="O96" s="4">
        <f t="shared" si="17"/>
        <v>0</v>
      </c>
      <c r="P96" s="4">
        <f t="shared" si="18"/>
        <v>0</v>
      </c>
      <c r="Q96" s="61">
        <f t="shared" si="19"/>
        <v>0</v>
      </c>
    </row>
    <row r="97" spans="1:17" x14ac:dyDescent="0.2">
      <c r="A97" s="123">
        <v>96</v>
      </c>
      <c r="B97" s="109" t="str">
        <f>UR!B97</f>
        <v>1. OG</v>
      </c>
      <c r="C97" s="110" t="str">
        <f>UR!C97</f>
        <v>116a</v>
      </c>
      <c r="D97" s="112" t="str">
        <f>UR!D97</f>
        <v>Serverraum MUS</v>
      </c>
      <c r="E97" s="111" t="str">
        <f>UR!E97</f>
        <v>Keine Reinigung bzw. auf Anforderung</v>
      </c>
      <c r="F97" s="112" t="str">
        <f>UR!F97</f>
        <v>PVC</v>
      </c>
      <c r="G97" s="116">
        <f>UR!G97</f>
        <v>7.45</v>
      </c>
      <c r="H97" s="59" t="s">
        <v>27</v>
      </c>
      <c r="I97" s="55">
        <f>VLOOKUP(H97,Reinigungstage!$A$6:$C$15,3,FALSE)</f>
        <v>0</v>
      </c>
      <c r="J97" s="63">
        <f t="shared" si="14"/>
        <v>0</v>
      </c>
      <c r="K97" s="144"/>
      <c r="L97" s="60">
        <f t="shared" si="15"/>
        <v>0</v>
      </c>
      <c r="M97" s="58">
        <f t="shared" si="16"/>
        <v>0</v>
      </c>
      <c r="N97" s="156">
        <f>'SVS GrundR'!$H$57</f>
        <v>0</v>
      </c>
      <c r="O97" s="4">
        <f t="shared" si="17"/>
        <v>0</v>
      </c>
      <c r="P97" s="4">
        <f t="shared" si="18"/>
        <v>0</v>
      </c>
      <c r="Q97" s="61">
        <f t="shared" si="19"/>
        <v>0</v>
      </c>
    </row>
    <row r="98" spans="1:17" x14ac:dyDescent="0.2">
      <c r="A98" s="123">
        <v>97</v>
      </c>
      <c r="B98" s="109" t="str">
        <f>UR!B98</f>
        <v>1. OG</v>
      </c>
      <c r="C98" s="110">
        <f>UR!C98</f>
        <v>0</v>
      </c>
      <c r="D98" s="112" t="str">
        <f>UR!D98</f>
        <v>Nebentreppenhaus A 1.OG-2.OG/VHS</v>
      </c>
      <c r="E98" s="111" t="str">
        <f>UR!E98</f>
        <v>Treppenhäuser</v>
      </c>
      <c r="F98" s="112" t="str">
        <f>UR!F98</f>
        <v>Steinfliesen</v>
      </c>
      <c r="G98" s="116">
        <f>UR!G98</f>
        <v>19.7</v>
      </c>
      <c r="H98" s="59" t="s">
        <v>27</v>
      </c>
      <c r="I98" s="55">
        <f>VLOOKUP(H98,Reinigungstage!$A$6:$C$15,3,FALSE)</f>
        <v>0</v>
      </c>
      <c r="J98" s="63">
        <f t="shared" si="14"/>
        <v>0</v>
      </c>
      <c r="K98" s="144"/>
      <c r="L98" s="60">
        <f t="shared" si="15"/>
        <v>0</v>
      </c>
      <c r="M98" s="58">
        <f t="shared" si="16"/>
        <v>0</v>
      </c>
      <c r="N98" s="156">
        <f>'SVS GrundR'!$H$57</f>
        <v>0</v>
      </c>
      <c r="O98" s="4">
        <f t="shared" si="17"/>
        <v>0</v>
      </c>
      <c r="P98" s="4">
        <f t="shared" si="18"/>
        <v>0</v>
      </c>
      <c r="Q98" s="61">
        <f t="shared" si="19"/>
        <v>0</v>
      </c>
    </row>
    <row r="99" spans="1:17" x14ac:dyDescent="0.2">
      <c r="A99" s="123">
        <v>98</v>
      </c>
      <c r="B99" s="109" t="str">
        <f>UR!B99</f>
        <v>1. OG</v>
      </c>
      <c r="C99" s="110">
        <f>UR!C99</f>
        <v>0</v>
      </c>
      <c r="D99" s="112" t="str">
        <f>UR!D99</f>
        <v>Nebentreppenhaus B 1.OG-2.OG/VHS</v>
      </c>
      <c r="E99" s="111" t="str">
        <f>UR!E99</f>
        <v>Treppenhäuser</v>
      </c>
      <c r="F99" s="112" t="str">
        <f>UR!F99</f>
        <v>Steinfliesen</v>
      </c>
      <c r="G99" s="116">
        <f>UR!G99</f>
        <v>19.7</v>
      </c>
      <c r="H99" s="59" t="s">
        <v>27</v>
      </c>
      <c r="I99" s="55">
        <f>VLOOKUP(H99,Reinigungstage!$A$6:$C$15,3,FALSE)</f>
        <v>0</v>
      </c>
      <c r="J99" s="63">
        <f t="shared" si="14"/>
        <v>0</v>
      </c>
      <c r="K99" s="144"/>
      <c r="L99" s="60">
        <f t="shared" si="15"/>
        <v>0</v>
      </c>
      <c r="M99" s="58">
        <f t="shared" si="16"/>
        <v>0</v>
      </c>
      <c r="N99" s="156">
        <f>'SVS GrundR'!$H$57</f>
        <v>0</v>
      </c>
      <c r="O99" s="4">
        <f t="shared" si="17"/>
        <v>0</v>
      </c>
      <c r="P99" s="4">
        <f t="shared" si="18"/>
        <v>0</v>
      </c>
      <c r="Q99" s="61">
        <f t="shared" si="19"/>
        <v>0</v>
      </c>
    </row>
    <row r="100" spans="1:17" x14ac:dyDescent="0.2">
      <c r="A100" s="123">
        <v>99</v>
      </c>
      <c r="B100" s="109" t="str">
        <f>UR!B100</f>
        <v>1. OG</v>
      </c>
      <c r="C100" s="110">
        <f>UR!C100</f>
        <v>0</v>
      </c>
      <c r="D100" s="112" t="str">
        <f>UR!D100</f>
        <v>Treppenraum vor Raum 113/MUS</v>
      </c>
      <c r="E100" s="111" t="str">
        <f>UR!E100</f>
        <v>Verkehrsflächen</v>
      </c>
      <c r="F100" s="112" t="str">
        <f>UR!F100</f>
        <v>Fliesen</v>
      </c>
      <c r="G100" s="116">
        <f>UR!G100</f>
        <v>19.61</v>
      </c>
      <c r="H100" s="59" t="s">
        <v>27</v>
      </c>
      <c r="I100" s="55">
        <f>VLOOKUP(H100,Reinigungstage!$A$6:$C$15,3,FALSE)</f>
        <v>0</v>
      </c>
      <c r="J100" s="63">
        <f t="shared" si="14"/>
        <v>0</v>
      </c>
      <c r="K100" s="144"/>
      <c r="L100" s="60">
        <f t="shared" si="15"/>
        <v>0</v>
      </c>
      <c r="M100" s="58">
        <f t="shared" si="16"/>
        <v>0</v>
      </c>
      <c r="N100" s="156">
        <f>'SVS GrundR'!$H$57</f>
        <v>0</v>
      </c>
      <c r="O100" s="4">
        <f t="shared" si="17"/>
        <v>0</v>
      </c>
      <c r="P100" s="4">
        <f t="shared" si="18"/>
        <v>0</v>
      </c>
      <c r="Q100" s="61">
        <f t="shared" si="19"/>
        <v>0</v>
      </c>
    </row>
    <row r="101" spans="1:17" x14ac:dyDescent="0.2">
      <c r="A101" s="123">
        <v>100</v>
      </c>
      <c r="B101" s="109" t="str">
        <f>UR!B101</f>
        <v>1. OG</v>
      </c>
      <c r="C101" s="110">
        <f>UR!C101</f>
        <v>0</v>
      </c>
      <c r="D101" s="112" t="str">
        <f>UR!D101</f>
        <v>Flur vor Raum 120-124/MUS</v>
      </c>
      <c r="E101" s="111" t="str">
        <f>UR!E101</f>
        <v>Verkehrsflächen</v>
      </c>
      <c r="F101" s="112" t="str">
        <f>UR!F101</f>
        <v>Fliesen</v>
      </c>
      <c r="G101" s="116">
        <f>UR!G101</f>
        <v>43.9</v>
      </c>
      <c r="H101" s="59" t="s">
        <v>27</v>
      </c>
      <c r="I101" s="55">
        <f>VLOOKUP(H101,Reinigungstage!$A$6:$C$15,3,FALSE)</f>
        <v>0</v>
      </c>
      <c r="J101" s="63">
        <f t="shared" si="14"/>
        <v>0</v>
      </c>
      <c r="K101" s="144"/>
      <c r="L101" s="60">
        <f t="shared" si="15"/>
        <v>0</v>
      </c>
      <c r="M101" s="58">
        <f t="shared" si="16"/>
        <v>0</v>
      </c>
      <c r="N101" s="156">
        <f>'SVS GrundR'!$H$57</f>
        <v>0</v>
      </c>
      <c r="O101" s="4">
        <f t="shared" si="17"/>
        <v>0</v>
      </c>
      <c r="P101" s="4">
        <f t="shared" si="18"/>
        <v>0</v>
      </c>
      <c r="Q101" s="61">
        <f t="shared" si="19"/>
        <v>0</v>
      </c>
    </row>
    <row r="102" spans="1:17" x14ac:dyDescent="0.2">
      <c r="A102" s="123">
        <v>101</v>
      </c>
      <c r="B102" s="109" t="str">
        <f>UR!B102</f>
        <v>1. OG</v>
      </c>
      <c r="C102" s="110">
        <f>UR!C102</f>
        <v>0</v>
      </c>
      <c r="D102" s="112" t="str">
        <f>UR!D102</f>
        <v>Treppenraum vor Raum 115/MUS</v>
      </c>
      <c r="E102" s="111" t="str">
        <f>UR!E102</f>
        <v>Verkehrsflächen</v>
      </c>
      <c r="F102" s="112" t="str">
        <f>UR!F102</f>
        <v>Fliesen</v>
      </c>
      <c r="G102" s="116">
        <f>UR!G102</f>
        <v>16.04</v>
      </c>
      <c r="H102" s="59" t="s">
        <v>27</v>
      </c>
      <c r="I102" s="55">
        <f>VLOOKUP(H102,Reinigungstage!$A$6:$C$15,3,FALSE)</f>
        <v>0</v>
      </c>
      <c r="J102" s="63">
        <f t="shared" si="14"/>
        <v>0</v>
      </c>
      <c r="K102" s="144"/>
      <c r="L102" s="60">
        <f t="shared" si="15"/>
        <v>0</v>
      </c>
      <c r="M102" s="58">
        <f t="shared" si="16"/>
        <v>0</v>
      </c>
      <c r="N102" s="156">
        <f>'SVS GrundR'!$H$57</f>
        <v>0</v>
      </c>
      <c r="O102" s="4">
        <f t="shared" si="17"/>
        <v>0</v>
      </c>
      <c r="P102" s="4">
        <f t="shared" si="18"/>
        <v>0</v>
      </c>
      <c r="Q102" s="61">
        <f t="shared" si="19"/>
        <v>0</v>
      </c>
    </row>
    <row r="103" spans="1:17" x14ac:dyDescent="0.2">
      <c r="A103" s="123">
        <v>102</v>
      </c>
      <c r="B103" s="109" t="str">
        <f>UR!B103</f>
        <v>1. OG</v>
      </c>
      <c r="C103" s="110">
        <f>UR!C103</f>
        <v>0</v>
      </c>
      <c r="D103" s="112" t="str">
        <f>UR!D103</f>
        <v>Flur vor Raum 116-119/MUS</v>
      </c>
      <c r="E103" s="111" t="str">
        <f>UR!E103</f>
        <v>Verkehrsflächen</v>
      </c>
      <c r="F103" s="112" t="str">
        <f>UR!F103</f>
        <v>Fliesen</v>
      </c>
      <c r="G103" s="116">
        <f>UR!G103</f>
        <v>37.950000000000003</v>
      </c>
      <c r="H103" s="59" t="s">
        <v>27</v>
      </c>
      <c r="I103" s="55">
        <f>VLOOKUP(H103,Reinigungstage!$A$6:$C$15,3,FALSE)</f>
        <v>0</v>
      </c>
      <c r="J103" s="63">
        <f t="shared" si="14"/>
        <v>0</v>
      </c>
      <c r="K103" s="144"/>
      <c r="L103" s="60">
        <f t="shared" si="15"/>
        <v>0</v>
      </c>
      <c r="M103" s="58">
        <f t="shared" si="16"/>
        <v>0</v>
      </c>
      <c r="N103" s="156">
        <f>'SVS GrundR'!$H$57</f>
        <v>0</v>
      </c>
      <c r="O103" s="4">
        <f t="shared" si="17"/>
        <v>0</v>
      </c>
      <c r="P103" s="4">
        <f t="shared" si="18"/>
        <v>0</v>
      </c>
      <c r="Q103" s="61">
        <f t="shared" si="19"/>
        <v>0</v>
      </c>
    </row>
    <row r="104" spans="1:17" x14ac:dyDescent="0.2">
      <c r="A104" s="123">
        <v>103</v>
      </c>
      <c r="B104" s="109" t="str">
        <f>UR!B104</f>
        <v>1. OG</v>
      </c>
      <c r="C104" s="110">
        <f>UR!C104</f>
        <v>0</v>
      </c>
      <c r="D104" s="112" t="str">
        <f>UR!D104</f>
        <v>Flur vor Raum 112/MUS</v>
      </c>
      <c r="E104" s="111" t="str">
        <f>UR!E104</f>
        <v>Verkehrsflächen</v>
      </c>
      <c r="F104" s="112" t="str">
        <f>UR!F104</f>
        <v>Fliesen</v>
      </c>
      <c r="G104" s="116">
        <f>UR!G104</f>
        <v>39.22</v>
      </c>
      <c r="H104" s="59" t="s">
        <v>27</v>
      </c>
      <c r="I104" s="55">
        <f>VLOOKUP(H104,Reinigungstage!$A$6:$C$15,3,FALSE)</f>
        <v>0</v>
      </c>
      <c r="J104" s="63">
        <f t="shared" si="14"/>
        <v>0</v>
      </c>
      <c r="K104" s="144"/>
      <c r="L104" s="60">
        <f t="shared" si="15"/>
        <v>0</v>
      </c>
      <c r="M104" s="58">
        <f t="shared" si="16"/>
        <v>0</v>
      </c>
      <c r="N104" s="156">
        <f>'SVS GrundR'!$H$57</f>
        <v>0</v>
      </c>
      <c r="O104" s="4">
        <f t="shared" si="17"/>
        <v>0</v>
      </c>
      <c r="P104" s="4">
        <f t="shared" si="18"/>
        <v>0</v>
      </c>
      <c r="Q104" s="61">
        <f t="shared" si="19"/>
        <v>0</v>
      </c>
    </row>
    <row r="105" spans="1:17" x14ac:dyDescent="0.2">
      <c r="A105" s="123">
        <v>104</v>
      </c>
      <c r="B105" s="109" t="str">
        <f>UR!B105</f>
        <v>1. OG</v>
      </c>
      <c r="C105" s="110">
        <f>UR!C105</f>
        <v>0</v>
      </c>
      <c r="D105" s="112" t="str">
        <f>UR!D105</f>
        <v>Treppenraum Nebentreppenhaus A/VHS</v>
      </c>
      <c r="E105" s="111" t="str">
        <f>UR!E105</f>
        <v>Verkehrsflächen</v>
      </c>
      <c r="F105" s="112" t="str">
        <f>UR!F105</f>
        <v>Fliesen</v>
      </c>
      <c r="G105" s="116">
        <f>UR!G105</f>
        <v>16.29</v>
      </c>
      <c r="H105" s="59" t="s">
        <v>27</v>
      </c>
      <c r="I105" s="55">
        <f>VLOOKUP(H105,Reinigungstage!$A$6:$C$15,3,FALSE)</f>
        <v>0</v>
      </c>
      <c r="J105" s="63">
        <f t="shared" si="14"/>
        <v>0</v>
      </c>
      <c r="K105" s="144"/>
      <c r="L105" s="60">
        <f t="shared" si="15"/>
        <v>0</v>
      </c>
      <c r="M105" s="58">
        <f t="shared" si="16"/>
        <v>0</v>
      </c>
      <c r="N105" s="156">
        <f>'SVS GrundR'!$H$57</f>
        <v>0</v>
      </c>
      <c r="O105" s="4">
        <f t="shared" si="17"/>
        <v>0</v>
      </c>
      <c r="P105" s="4">
        <f t="shared" si="18"/>
        <v>0</v>
      </c>
      <c r="Q105" s="61">
        <f t="shared" si="19"/>
        <v>0</v>
      </c>
    </row>
    <row r="106" spans="1:17" x14ac:dyDescent="0.2">
      <c r="A106" s="123">
        <v>105</v>
      </c>
      <c r="B106" s="109" t="str">
        <f>UR!B106</f>
        <v>1. OG</v>
      </c>
      <c r="C106" s="110">
        <f>UR!C106</f>
        <v>0</v>
      </c>
      <c r="D106" s="112" t="str">
        <f>UR!D106</f>
        <v>Flur vor Raum 11-14/VHS</v>
      </c>
      <c r="E106" s="111" t="str">
        <f>UR!E106</f>
        <v>Verkehrsflächen</v>
      </c>
      <c r="F106" s="112" t="str">
        <f>UR!F106</f>
        <v>Fliesen</v>
      </c>
      <c r="G106" s="116">
        <f>UR!G106</f>
        <v>99.84</v>
      </c>
      <c r="H106" s="59" t="s">
        <v>27</v>
      </c>
      <c r="I106" s="55">
        <f>VLOOKUP(H106,Reinigungstage!$A$6:$C$15,3,FALSE)</f>
        <v>0</v>
      </c>
      <c r="J106" s="63">
        <f t="shared" si="14"/>
        <v>0</v>
      </c>
      <c r="K106" s="144"/>
      <c r="L106" s="60">
        <f t="shared" si="15"/>
        <v>0</v>
      </c>
      <c r="M106" s="58">
        <f t="shared" si="16"/>
        <v>0</v>
      </c>
      <c r="N106" s="156">
        <f>'SVS GrundR'!$H$57</f>
        <v>0</v>
      </c>
      <c r="O106" s="4">
        <f t="shared" si="17"/>
        <v>0</v>
      </c>
      <c r="P106" s="4">
        <f t="shared" si="18"/>
        <v>0</v>
      </c>
      <c r="Q106" s="61">
        <f t="shared" si="19"/>
        <v>0</v>
      </c>
    </row>
    <row r="107" spans="1:17" x14ac:dyDescent="0.2">
      <c r="A107" s="123">
        <v>106</v>
      </c>
      <c r="B107" s="109" t="str">
        <f>UR!B107</f>
        <v>1. OG</v>
      </c>
      <c r="C107" s="110">
        <f>UR!C107</f>
        <v>0</v>
      </c>
      <c r="D107" s="112" t="str">
        <f>UR!D107</f>
        <v>Treppenraum Nebentreppenhaus B/VHS</v>
      </c>
      <c r="E107" s="111" t="str">
        <f>UR!E107</f>
        <v>Verkehrsflächen</v>
      </c>
      <c r="F107" s="112" t="str">
        <f>UR!F107</f>
        <v>Fliesen</v>
      </c>
      <c r="G107" s="116">
        <f>UR!G107</f>
        <v>12.98</v>
      </c>
      <c r="H107" s="59" t="s">
        <v>27</v>
      </c>
      <c r="I107" s="55">
        <f>VLOOKUP(H107,Reinigungstage!$A$6:$C$15,3,FALSE)</f>
        <v>0</v>
      </c>
      <c r="J107" s="63">
        <f t="shared" si="14"/>
        <v>0</v>
      </c>
      <c r="K107" s="144"/>
      <c r="L107" s="60">
        <f t="shared" si="15"/>
        <v>0</v>
      </c>
      <c r="M107" s="58">
        <f t="shared" si="16"/>
        <v>0</v>
      </c>
      <c r="N107" s="156">
        <f>'SVS GrundR'!$H$57</f>
        <v>0</v>
      </c>
      <c r="O107" s="4">
        <f t="shared" si="17"/>
        <v>0</v>
      </c>
      <c r="P107" s="4">
        <f t="shared" si="18"/>
        <v>0</v>
      </c>
      <c r="Q107" s="61">
        <f t="shared" si="19"/>
        <v>0</v>
      </c>
    </row>
    <row r="108" spans="1:17" x14ac:dyDescent="0.2">
      <c r="A108" s="123">
        <v>107</v>
      </c>
      <c r="B108" s="109" t="str">
        <f>UR!B108</f>
        <v>1. OG</v>
      </c>
      <c r="C108" s="110">
        <f>UR!C108</f>
        <v>0</v>
      </c>
      <c r="D108" s="112" t="str">
        <f>UR!D108</f>
        <v>Flur vor Raum 15-17/VHS</v>
      </c>
      <c r="E108" s="111" t="str">
        <f>UR!E108</f>
        <v>Verkehrsflächen</v>
      </c>
      <c r="F108" s="112" t="str">
        <f>UR!F108</f>
        <v>Fliesen</v>
      </c>
      <c r="G108" s="116">
        <f>UR!G108</f>
        <v>67.75</v>
      </c>
      <c r="H108" s="59" t="s">
        <v>27</v>
      </c>
      <c r="I108" s="55">
        <f>VLOOKUP(H108,Reinigungstage!$A$6:$C$15,3,FALSE)</f>
        <v>0</v>
      </c>
      <c r="J108" s="63">
        <f t="shared" si="14"/>
        <v>0</v>
      </c>
      <c r="K108" s="144"/>
      <c r="L108" s="60">
        <f t="shared" si="15"/>
        <v>0</v>
      </c>
      <c r="M108" s="58">
        <f t="shared" si="16"/>
        <v>0</v>
      </c>
      <c r="N108" s="156">
        <f>'SVS GrundR'!$H$57</f>
        <v>0</v>
      </c>
      <c r="O108" s="4">
        <f t="shared" si="17"/>
        <v>0</v>
      </c>
      <c r="P108" s="4">
        <f t="shared" si="18"/>
        <v>0</v>
      </c>
      <c r="Q108" s="61">
        <f t="shared" si="19"/>
        <v>0</v>
      </c>
    </row>
    <row r="109" spans="1:17" x14ac:dyDescent="0.2">
      <c r="A109" s="123">
        <v>108</v>
      </c>
      <c r="B109" s="109" t="str">
        <f>UR!B109</f>
        <v>1. OG</v>
      </c>
      <c r="C109" s="110" t="str">
        <f>UR!C109</f>
        <v>117/118</v>
      </c>
      <c r="D109" s="112" t="str">
        <f>UR!D109</f>
        <v>Museum</v>
      </c>
      <c r="E109" s="111" t="str">
        <f>UR!E109</f>
        <v>Büroräume</v>
      </c>
      <c r="F109" s="112" t="str">
        <f>UR!F109</f>
        <v>Linoleum</v>
      </c>
      <c r="G109" s="116">
        <f>UR!G109</f>
        <v>126.32</v>
      </c>
      <c r="H109" s="59" t="s">
        <v>27</v>
      </c>
      <c r="I109" s="55">
        <f>VLOOKUP(H109,Reinigungstage!$A$6:$C$15,3,FALSE)</f>
        <v>0</v>
      </c>
      <c r="J109" s="63">
        <f t="shared" si="14"/>
        <v>0</v>
      </c>
      <c r="K109" s="144"/>
      <c r="L109" s="60">
        <f t="shared" si="15"/>
        <v>0</v>
      </c>
      <c r="M109" s="58">
        <f t="shared" si="16"/>
        <v>0</v>
      </c>
      <c r="N109" s="156">
        <f>'SVS GrundR'!$H$57</f>
        <v>0</v>
      </c>
      <c r="O109" s="4">
        <f t="shared" si="17"/>
        <v>0</v>
      </c>
      <c r="P109" s="4">
        <f t="shared" si="18"/>
        <v>0</v>
      </c>
      <c r="Q109" s="61">
        <f t="shared" si="19"/>
        <v>0</v>
      </c>
    </row>
    <row r="110" spans="1:17" x14ac:dyDescent="0.2">
      <c r="A110" s="123">
        <v>109</v>
      </c>
      <c r="B110" s="109" t="str">
        <f>UR!B110</f>
        <v>1. OG</v>
      </c>
      <c r="C110" s="110">
        <f>UR!C110</f>
        <v>120</v>
      </c>
      <c r="D110" s="112" t="str">
        <f>UR!D110</f>
        <v>Museum</v>
      </c>
      <c r="E110" s="111" t="str">
        <f>UR!E110</f>
        <v>Büroräume</v>
      </c>
      <c r="F110" s="112" t="str">
        <f>UR!F110</f>
        <v>PVC</v>
      </c>
      <c r="G110" s="116">
        <f>UR!G110</f>
        <v>68.92</v>
      </c>
      <c r="H110" s="59" t="s">
        <v>27</v>
      </c>
      <c r="I110" s="55">
        <f>VLOOKUP(H110,Reinigungstage!$A$6:$C$15,3,FALSE)</f>
        <v>0</v>
      </c>
      <c r="J110" s="63">
        <f t="shared" si="14"/>
        <v>0</v>
      </c>
      <c r="K110" s="144"/>
      <c r="L110" s="60">
        <f t="shared" si="15"/>
        <v>0</v>
      </c>
      <c r="M110" s="58">
        <f t="shared" si="16"/>
        <v>0</v>
      </c>
      <c r="N110" s="156">
        <f>'SVS GrundR'!$H$57</f>
        <v>0</v>
      </c>
      <c r="O110" s="4">
        <f t="shared" si="17"/>
        <v>0</v>
      </c>
      <c r="P110" s="4">
        <f t="shared" si="18"/>
        <v>0</v>
      </c>
      <c r="Q110" s="61">
        <f t="shared" si="19"/>
        <v>0</v>
      </c>
    </row>
    <row r="111" spans="1:17" x14ac:dyDescent="0.2">
      <c r="A111" s="123">
        <v>110</v>
      </c>
      <c r="B111" s="109" t="str">
        <f>UR!B111</f>
        <v>1. OG</v>
      </c>
      <c r="C111" s="110">
        <f>UR!C111</f>
        <v>124</v>
      </c>
      <c r="D111" s="112" t="str">
        <f>UR!D111</f>
        <v>Museum</v>
      </c>
      <c r="E111" s="111" t="str">
        <f>UR!E111</f>
        <v>Büroräume</v>
      </c>
      <c r="F111" s="112" t="str">
        <f>UR!F111</f>
        <v>Linoleum</v>
      </c>
      <c r="G111" s="116">
        <f>UR!G111</f>
        <v>77.38</v>
      </c>
      <c r="H111" s="59" t="s">
        <v>27</v>
      </c>
      <c r="I111" s="55">
        <f>VLOOKUP(H111,Reinigungstage!$A$6:$C$15,3,FALSE)</f>
        <v>0</v>
      </c>
      <c r="J111" s="63">
        <f t="shared" si="14"/>
        <v>0</v>
      </c>
      <c r="K111" s="144"/>
      <c r="L111" s="60">
        <f t="shared" si="15"/>
        <v>0</v>
      </c>
      <c r="M111" s="58">
        <f t="shared" si="16"/>
        <v>0</v>
      </c>
      <c r="N111" s="156">
        <f>'SVS GrundR'!$H$57</f>
        <v>0</v>
      </c>
      <c r="O111" s="4">
        <f t="shared" si="17"/>
        <v>0</v>
      </c>
      <c r="P111" s="4">
        <f t="shared" si="18"/>
        <v>0</v>
      </c>
      <c r="Q111" s="61">
        <f t="shared" si="19"/>
        <v>0</v>
      </c>
    </row>
    <row r="112" spans="1:17" x14ac:dyDescent="0.2">
      <c r="A112" s="123">
        <v>111</v>
      </c>
      <c r="B112" s="109" t="str">
        <f>UR!B112</f>
        <v>1. OG</v>
      </c>
      <c r="C112" s="110">
        <f>UR!C112</f>
        <v>113</v>
      </c>
      <c r="D112" s="112" t="str">
        <f>UR!D112</f>
        <v>Museum</v>
      </c>
      <c r="E112" s="111" t="str">
        <f>UR!E112</f>
        <v>Büroräume</v>
      </c>
      <c r="F112" s="112" t="str">
        <f>UR!F112</f>
        <v>Linoleum</v>
      </c>
      <c r="G112" s="116">
        <f>UR!G112</f>
        <v>80.2</v>
      </c>
      <c r="H112" s="59" t="s">
        <v>27</v>
      </c>
      <c r="I112" s="55">
        <f>VLOOKUP(H112,Reinigungstage!$A$6:$C$15,3,FALSE)</f>
        <v>0</v>
      </c>
      <c r="J112" s="63">
        <f t="shared" si="14"/>
        <v>0</v>
      </c>
      <c r="K112" s="144"/>
      <c r="L112" s="60">
        <f t="shared" si="15"/>
        <v>0</v>
      </c>
      <c r="M112" s="58">
        <f t="shared" si="16"/>
        <v>0</v>
      </c>
      <c r="N112" s="156">
        <f>'SVS GrundR'!$H$57</f>
        <v>0</v>
      </c>
      <c r="O112" s="4">
        <f t="shared" si="17"/>
        <v>0</v>
      </c>
      <c r="P112" s="4">
        <f t="shared" si="18"/>
        <v>0</v>
      </c>
      <c r="Q112" s="61">
        <f t="shared" si="19"/>
        <v>0</v>
      </c>
    </row>
    <row r="113" spans="1:17" x14ac:dyDescent="0.2">
      <c r="A113" s="123">
        <v>112</v>
      </c>
      <c r="B113" s="109" t="str">
        <f>UR!B113</f>
        <v>1. OG</v>
      </c>
      <c r="C113" s="110">
        <f>UR!C113</f>
        <v>114</v>
      </c>
      <c r="D113" s="112" t="str">
        <f>UR!D113</f>
        <v>Museum</v>
      </c>
      <c r="E113" s="111" t="str">
        <f>UR!E113</f>
        <v>Büroräume</v>
      </c>
      <c r="F113" s="112" t="str">
        <f>UR!F113</f>
        <v>Linoleum</v>
      </c>
      <c r="G113" s="116">
        <f>UR!G113</f>
        <v>18.7</v>
      </c>
      <c r="H113" s="59" t="s">
        <v>27</v>
      </c>
      <c r="I113" s="55">
        <f>VLOOKUP(H113,Reinigungstage!$A$6:$C$15,3,FALSE)</f>
        <v>0</v>
      </c>
      <c r="J113" s="63">
        <f t="shared" si="14"/>
        <v>0</v>
      </c>
      <c r="K113" s="144"/>
      <c r="L113" s="60">
        <f t="shared" si="15"/>
        <v>0</v>
      </c>
      <c r="M113" s="58">
        <f t="shared" si="16"/>
        <v>0</v>
      </c>
      <c r="N113" s="156">
        <f>'SVS GrundR'!$H$57</f>
        <v>0</v>
      </c>
      <c r="O113" s="4">
        <f t="shared" si="17"/>
        <v>0</v>
      </c>
      <c r="P113" s="4">
        <f t="shared" si="18"/>
        <v>0</v>
      </c>
      <c r="Q113" s="61">
        <f t="shared" si="19"/>
        <v>0</v>
      </c>
    </row>
    <row r="114" spans="1:17" x14ac:dyDescent="0.2">
      <c r="A114" s="123">
        <v>113</v>
      </c>
      <c r="B114" s="109" t="str">
        <f>UR!B114</f>
        <v>1. OG</v>
      </c>
      <c r="C114" s="110" t="str">
        <f>UR!C114</f>
        <v>114.1</v>
      </c>
      <c r="D114" s="112" t="str">
        <f>UR!D114</f>
        <v>Museum</v>
      </c>
      <c r="E114" s="111" t="str">
        <f>UR!E114</f>
        <v>Büroräume</v>
      </c>
      <c r="F114" s="112" t="str">
        <f>UR!F114</f>
        <v>Linoleum</v>
      </c>
      <c r="G114" s="116">
        <f>UR!G114</f>
        <v>28</v>
      </c>
      <c r="H114" s="59" t="s">
        <v>27</v>
      </c>
      <c r="I114" s="55">
        <f>VLOOKUP(H114,Reinigungstage!$A$6:$C$15,3,FALSE)</f>
        <v>0</v>
      </c>
      <c r="J114" s="63">
        <f t="shared" ref="J114:J115" si="20">G114*I114</f>
        <v>0</v>
      </c>
      <c r="K114" s="144"/>
      <c r="L114" s="60">
        <f t="shared" ref="L114:L115" si="21">IF(J114&gt;0,IF(K114&gt;0,(G114/K114)*(1/24),0),0)</f>
        <v>0</v>
      </c>
      <c r="M114" s="58">
        <f t="shared" ref="M114:M115" si="22">IF(J114&gt;0,IF(K114&gt;0,(J114/K114),0),0)</f>
        <v>0</v>
      </c>
      <c r="N114" s="156">
        <f>'SVS GrundR'!$H$57</f>
        <v>0</v>
      </c>
      <c r="O114" s="4">
        <f t="shared" ref="O114:O115" si="23">IF(J114&gt;0,IF(K114&gt;0,(G114/K114)*N114,0),0)</f>
        <v>0</v>
      </c>
      <c r="P114" s="4">
        <f t="shared" ref="P114:P115" si="24">O114/G114</f>
        <v>0</v>
      </c>
      <c r="Q114" s="61">
        <f t="shared" ref="Q114:Q115" si="25">M114*N114</f>
        <v>0</v>
      </c>
    </row>
    <row r="115" spans="1:17" x14ac:dyDescent="0.2">
      <c r="A115" s="123">
        <v>114</v>
      </c>
      <c r="B115" s="109" t="str">
        <f>UR!B115</f>
        <v>1. OG</v>
      </c>
      <c r="C115" s="110" t="str">
        <f>UR!C115</f>
        <v>114.2</v>
      </c>
      <c r="D115" s="112" t="str">
        <f>UR!D115</f>
        <v>Museum</v>
      </c>
      <c r="E115" s="111" t="str">
        <f>UR!E115</f>
        <v>Büroräume</v>
      </c>
      <c r="F115" s="112" t="str">
        <f>UR!F115</f>
        <v>Linoleum</v>
      </c>
      <c r="G115" s="116">
        <f>UR!G115</f>
        <v>28.05</v>
      </c>
      <c r="H115" s="59" t="s">
        <v>27</v>
      </c>
      <c r="I115" s="55">
        <f>VLOOKUP(H115,Reinigungstage!$A$6:$C$15,3,FALSE)</f>
        <v>0</v>
      </c>
      <c r="J115" s="63">
        <f t="shared" si="20"/>
        <v>0</v>
      </c>
      <c r="K115" s="144"/>
      <c r="L115" s="60">
        <f t="shared" si="21"/>
        <v>0</v>
      </c>
      <c r="M115" s="58">
        <f t="shared" si="22"/>
        <v>0</v>
      </c>
      <c r="N115" s="156">
        <f>'SVS GrundR'!$H$57</f>
        <v>0</v>
      </c>
      <c r="O115" s="4">
        <f t="shared" si="23"/>
        <v>0</v>
      </c>
      <c r="P115" s="4">
        <f t="shared" si="24"/>
        <v>0</v>
      </c>
      <c r="Q115" s="61">
        <f t="shared" si="25"/>
        <v>0</v>
      </c>
    </row>
    <row r="116" spans="1:17" x14ac:dyDescent="0.2">
      <c r="A116" s="123">
        <v>115</v>
      </c>
      <c r="B116" s="109" t="str">
        <f>UR!B116</f>
        <v>2. OG</v>
      </c>
      <c r="C116" s="110">
        <f>UR!C116</f>
        <v>20</v>
      </c>
      <c r="D116" s="112" t="str">
        <f>UR!D116</f>
        <v>Seminarraum VHS</v>
      </c>
      <c r="E116" s="111" t="str">
        <f>UR!E116</f>
        <v>Klassenräume</v>
      </c>
      <c r="F116" s="112" t="str">
        <f>UR!F116</f>
        <v>Linoleum</v>
      </c>
      <c r="G116" s="116">
        <f>UR!G116</f>
        <v>76.37</v>
      </c>
      <c r="H116" s="59" t="s">
        <v>27</v>
      </c>
      <c r="I116" s="55">
        <f>VLOOKUP(H116,Reinigungstage!$A$6:$C$15,3,FALSE)</f>
        <v>0</v>
      </c>
      <c r="J116" s="63">
        <f t="shared" si="14"/>
        <v>0</v>
      </c>
      <c r="K116" s="144"/>
      <c r="L116" s="60">
        <f t="shared" si="15"/>
        <v>0</v>
      </c>
      <c r="M116" s="58">
        <f t="shared" si="16"/>
        <v>0</v>
      </c>
      <c r="N116" s="156">
        <f>'SVS GrundR'!$H$57</f>
        <v>0</v>
      </c>
      <c r="O116" s="4">
        <f t="shared" si="17"/>
        <v>0</v>
      </c>
      <c r="P116" s="4">
        <f t="shared" si="18"/>
        <v>0</v>
      </c>
      <c r="Q116" s="61">
        <f t="shared" si="19"/>
        <v>0</v>
      </c>
    </row>
    <row r="117" spans="1:17" x14ac:dyDescent="0.2">
      <c r="A117" s="123">
        <v>116</v>
      </c>
      <c r="B117" s="109" t="str">
        <f>UR!B117</f>
        <v>2. OG</v>
      </c>
      <c r="C117" s="110">
        <f>UR!C117</f>
        <v>28</v>
      </c>
      <c r="D117" s="112" t="str">
        <f>UR!D117</f>
        <v>Putzmittel</v>
      </c>
      <c r="E117" s="111" t="str">
        <f>UR!E117</f>
        <v>Keine Reinigung bzw. auf Anforderung</v>
      </c>
      <c r="F117" s="112" t="str">
        <f>UR!F117</f>
        <v>Steinfliesen</v>
      </c>
      <c r="G117" s="116">
        <f>UR!G117</f>
        <v>3.51</v>
      </c>
      <c r="H117" s="59" t="s">
        <v>27</v>
      </c>
      <c r="I117" s="55">
        <f>VLOOKUP(H117,Reinigungstage!$A$6:$C$15,3,FALSE)</f>
        <v>0</v>
      </c>
      <c r="J117" s="63">
        <f t="shared" si="14"/>
        <v>0</v>
      </c>
      <c r="K117" s="144"/>
      <c r="L117" s="60">
        <f t="shared" si="15"/>
        <v>0</v>
      </c>
      <c r="M117" s="58">
        <f t="shared" si="16"/>
        <v>0</v>
      </c>
      <c r="N117" s="156">
        <f>'SVS GrundR'!$H$57</f>
        <v>0</v>
      </c>
      <c r="O117" s="4">
        <f t="shared" si="17"/>
        <v>0</v>
      </c>
      <c r="P117" s="4">
        <f t="shared" si="18"/>
        <v>0</v>
      </c>
      <c r="Q117" s="61">
        <f t="shared" si="19"/>
        <v>0</v>
      </c>
    </row>
    <row r="118" spans="1:17" x14ac:dyDescent="0.2">
      <c r="A118" s="123">
        <v>117</v>
      </c>
      <c r="B118" s="109" t="str">
        <f>UR!B118</f>
        <v>2. OG</v>
      </c>
      <c r="C118" s="110">
        <f>UR!C118</f>
        <v>21</v>
      </c>
      <c r="D118" s="112" t="str">
        <f>UR!D118</f>
        <v>Seminarraum VHS Gymnastik</v>
      </c>
      <c r="E118" s="111" t="str">
        <f>UR!E118</f>
        <v>Klassenräume</v>
      </c>
      <c r="F118" s="112" t="str">
        <f>UR!F118</f>
        <v>PVC</v>
      </c>
      <c r="G118" s="116">
        <f>UR!G118</f>
        <v>67.14</v>
      </c>
      <c r="H118" s="59" t="s">
        <v>27</v>
      </c>
      <c r="I118" s="55">
        <f>VLOOKUP(H118,Reinigungstage!$A$6:$C$15,3,FALSE)</f>
        <v>0</v>
      </c>
      <c r="J118" s="63">
        <f t="shared" si="14"/>
        <v>0</v>
      </c>
      <c r="K118" s="144"/>
      <c r="L118" s="60">
        <f t="shared" si="15"/>
        <v>0</v>
      </c>
      <c r="M118" s="58">
        <f t="shared" si="16"/>
        <v>0</v>
      </c>
      <c r="N118" s="156">
        <f>'SVS GrundR'!$H$57</f>
        <v>0</v>
      </c>
      <c r="O118" s="4">
        <f t="shared" si="17"/>
        <v>0</v>
      </c>
      <c r="P118" s="4">
        <f t="shared" si="18"/>
        <v>0</v>
      </c>
      <c r="Q118" s="61">
        <f t="shared" si="19"/>
        <v>0</v>
      </c>
    </row>
    <row r="119" spans="1:17" x14ac:dyDescent="0.2">
      <c r="A119" s="123">
        <v>118</v>
      </c>
      <c r="B119" s="109" t="str">
        <f>UR!B119</f>
        <v>2. OG</v>
      </c>
      <c r="C119" s="110">
        <f>UR!C119</f>
        <v>22</v>
      </c>
      <c r="D119" s="112" t="str">
        <f>UR!D119</f>
        <v>Seminarraum VHS</v>
      </c>
      <c r="E119" s="111" t="str">
        <f>UR!E119</f>
        <v>Klassenräume</v>
      </c>
      <c r="F119" s="112" t="str">
        <f>UR!F119</f>
        <v>PVC</v>
      </c>
      <c r="G119" s="116">
        <f>UR!G119</f>
        <v>59.84</v>
      </c>
      <c r="H119" s="59" t="s">
        <v>27</v>
      </c>
      <c r="I119" s="55">
        <f>VLOOKUP(H119,Reinigungstage!$A$6:$C$15,3,FALSE)</f>
        <v>0</v>
      </c>
      <c r="J119" s="63">
        <f t="shared" si="14"/>
        <v>0</v>
      </c>
      <c r="K119" s="144"/>
      <c r="L119" s="60">
        <f t="shared" si="15"/>
        <v>0</v>
      </c>
      <c r="M119" s="58">
        <f t="shared" si="16"/>
        <v>0</v>
      </c>
      <c r="N119" s="156">
        <f>'SVS GrundR'!$H$57</f>
        <v>0</v>
      </c>
      <c r="O119" s="4">
        <f t="shared" si="17"/>
        <v>0</v>
      </c>
      <c r="P119" s="4">
        <f t="shared" si="18"/>
        <v>0</v>
      </c>
      <c r="Q119" s="61">
        <f t="shared" si="19"/>
        <v>0</v>
      </c>
    </row>
    <row r="120" spans="1:17" x14ac:dyDescent="0.2">
      <c r="A120" s="123">
        <v>119</v>
      </c>
      <c r="B120" s="109" t="str">
        <f>UR!B120</f>
        <v>2. OG</v>
      </c>
      <c r="C120" s="110">
        <f>UR!C120</f>
        <v>23</v>
      </c>
      <c r="D120" s="112" t="str">
        <f>UR!D120</f>
        <v>Seminarraum VHS</v>
      </c>
      <c r="E120" s="111" t="str">
        <f>UR!E120</f>
        <v>Klassenräume</v>
      </c>
      <c r="F120" s="112" t="str">
        <f>UR!F120</f>
        <v>PVC</v>
      </c>
      <c r="G120" s="116">
        <f>UR!G120</f>
        <v>59.82</v>
      </c>
      <c r="H120" s="59" t="s">
        <v>27</v>
      </c>
      <c r="I120" s="55">
        <f>VLOOKUP(H120,Reinigungstage!$A$6:$C$15,3,FALSE)</f>
        <v>0</v>
      </c>
      <c r="J120" s="63">
        <f t="shared" si="14"/>
        <v>0</v>
      </c>
      <c r="K120" s="144"/>
      <c r="L120" s="60">
        <f t="shared" si="15"/>
        <v>0</v>
      </c>
      <c r="M120" s="58">
        <f t="shared" si="16"/>
        <v>0</v>
      </c>
      <c r="N120" s="156">
        <f>'SVS GrundR'!$H$57</f>
        <v>0</v>
      </c>
      <c r="O120" s="4">
        <f t="shared" si="17"/>
        <v>0</v>
      </c>
      <c r="P120" s="4">
        <f t="shared" si="18"/>
        <v>0</v>
      </c>
      <c r="Q120" s="61">
        <f t="shared" si="19"/>
        <v>0</v>
      </c>
    </row>
    <row r="121" spans="1:17" x14ac:dyDescent="0.2">
      <c r="A121" s="123">
        <v>120</v>
      </c>
      <c r="B121" s="109" t="str">
        <f>UR!B121</f>
        <v>2. OG</v>
      </c>
      <c r="C121" s="110">
        <f>UR!C121</f>
        <v>24</v>
      </c>
      <c r="D121" s="112" t="str">
        <f>UR!D121</f>
        <v>Seminarraum VHS</v>
      </c>
      <c r="E121" s="111" t="str">
        <f>UR!E121</f>
        <v>Klassenräume</v>
      </c>
      <c r="F121" s="112" t="str">
        <f>UR!F121</f>
        <v>PVC</v>
      </c>
      <c r="G121" s="116">
        <f>UR!G121</f>
        <v>59.76</v>
      </c>
      <c r="H121" s="59" t="s">
        <v>27</v>
      </c>
      <c r="I121" s="55">
        <f>VLOOKUP(H121,Reinigungstage!$A$6:$C$15,3,FALSE)</f>
        <v>0</v>
      </c>
      <c r="J121" s="63">
        <f t="shared" si="14"/>
        <v>0</v>
      </c>
      <c r="K121" s="144"/>
      <c r="L121" s="60">
        <f t="shared" si="15"/>
        <v>0</v>
      </c>
      <c r="M121" s="58">
        <f t="shared" si="16"/>
        <v>0</v>
      </c>
      <c r="N121" s="156">
        <f>'SVS GrundR'!$H$57</f>
        <v>0</v>
      </c>
      <c r="O121" s="4">
        <f t="shared" si="17"/>
        <v>0</v>
      </c>
      <c r="P121" s="4">
        <f t="shared" si="18"/>
        <v>0</v>
      </c>
      <c r="Q121" s="61">
        <f t="shared" si="19"/>
        <v>0</v>
      </c>
    </row>
    <row r="122" spans="1:17" x14ac:dyDescent="0.2">
      <c r="A122" s="123">
        <v>121</v>
      </c>
      <c r="B122" s="109" t="str">
        <f>UR!B122</f>
        <v>2. OG</v>
      </c>
      <c r="C122" s="110">
        <f>UR!C122</f>
        <v>25</v>
      </c>
      <c r="D122" s="112" t="str">
        <f>UR!D122</f>
        <v>Seminarraum VHS</v>
      </c>
      <c r="E122" s="111" t="str">
        <f>UR!E122</f>
        <v>Klassenräume</v>
      </c>
      <c r="F122" s="112" t="str">
        <f>UR!F122</f>
        <v>PVC</v>
      </c>
      <c r="G122" s="116">
        <f>UR!G122</f>
        <v>59.88</v>
      </c>
      <c r="H122" s="59" t="s">
        <v>27</v>
      </c>
      <c r="I122" s="55">
        <f>VLOOKUP(H122,Reinigungstage!$A$6:$C$15,3,FALSE)</f>
        <v>0</v>
      </c>
      <c r="J122" s="63">
        <f t="shared" si="14"/>
        <v>0</v>
      </c>
      <c r="K122" s="144"/>
      <c r="L122" s="60">
        <f t="shared" si="15"/>
        <v>0</v>
      </c>
      <c r="M122" s="58">
        <f t="shared" si="16"/>
        <v>0</v>
      </c>
      <c r="N122" s="156">
        <f>'SVS GrundR'!$H$57</f>
        <v>0</v>
      </c>
      <c r="O122" s="4">
        <f t="shared" si="17"/>
        <v>0</v>
      </c>
      <c r="P122" s="4">
        <f t="shared" si="18"/>
        <v>0</v>
      </c>
      <c r="Q122" s="61">
        <f t="shared" si="19"/>
        <v>0</v>
      </c>
    </row>
    <row r="123" spans="1:17" x14ac:dyDescent="0.2">
      <c r="A123" s="123">
        <v>122</v>
      </c>
      <c r="B123" s="109" t="str">
        <f>UR!B123</f>
        <v>2. OG</v>
      </c>
      <c r="C123" s="110">
        <f>UR!C123</f>
        <v>26</v>
      </c>
      <c r="D123" s="112" t="str">
        <f>UR!D123</f>
        <v>Seminarraum VHS</v>
      </c>
      <c r="E123" s="111" t="str">
        <f>UR!E123</f>
        <v>Klassenräume</v>
      </c>
      <c r="F123" s="112" t="str">
        <f>UR!F123</f>
        <v>PVC</v>
      </c>
      <c r="G123" s="116">
        <f>UR!G123</f>
        <v>59.8</v>
      </c>
      <c r="H123" s="59" t="s">
        <v>27</v>
      </c>
      <c r="I123" s="55">
        <f>VLOOKUP(H123,Reinigungstage!$A$6:$C$15,3,FALSE)</f>
        <v>0</v>
      </c>
      <c r="J123" s="63">
        <f t="shared" si="14"/>
        <v>0</v>
      </c>
      <c r="K123" s="144"/>
      <c r="L123" s="60">
        <f t="shared" si="15"/>
        <v>0</v>
      </c>
      <c r="M123" s="58">
        <f t="shared" si="16"/>
        <v>0</v>
      </c>
      <c r="N123" s="156">
        <f>'SVS GrundR'!$H$57</f>
        <v>0</v>
      </c>
      <c r="O123" s="4">
        <f t="shared" si="17"/>
        <v>0</v>
      </c>
      <c r="P123" s="4">
        <f t="shared" si="18"/>
        <v>0</v>
      </c>
      <c r="Q123" s="61">
        <f t="shared" si="19"/>
        <v>0</v>
      </c>
    </row>
    <row r="124" spans="1:17" x14ac:dyDescent="0.2">
      <c r="A124" s="123">
        <v>123</v>
      </c>
      <c r="B124" s="109" t="str">
        <f>UR!B124</f>
        <v>2. OG</v>
      </c>
      <c r="C124" s="110">
        <f>UR!C124</f>
        <v>27</v>
      </c>
      <c r="D124" s="112" t="str">
        <f>UR!D124</f>
        <v>Seminarraum VHS Jogaraum</v>
      </c>
      <c r="E124" s="111" t="str">
        <f>UR!E124</f>
        <v>Klassenräume</v>
      </c>
      <c r="F124" s="112" t="str">
        <f>UR!F124</f>
        <v>PVC</v>
      </c>
      <c r="G124" s="116">
        <f>UR!G124</f>
        <v>59.85</v>
      </c>
      <c r="H124" s="59" t="s">
        <v>27</v>
      </c>
      <c r="I124" s="55">
        <f>VLOOKUP(H124,Reinigungstage!$A$6:$C$15,3,FALSE)</f>
        <v>0</v>
      </c>
      <c r="J124" s="63">
        <f t="shared" si="14"/>
        <v>0</v>
      </c>
      <c r="K124" s="144"/>
      <c r="L124" s="60">
        <f t="shared" si="15"/>
        <v>0</v>
      </c>
      <c r="M124" s="58">
        <f t="shared" si="16"/>
        <v>0</v>
      </c>
      <c r="N124" s="156">
        <f>'SVS GrundR'!$H$57</f>
        <v>0</v>
      </c>
      <c r="O124" s="4">
        <f t="shared" si="17"/>
        <v>0</v>
      </c>
      <c r="P124" s="4">
        <f t="shared" si="18"/>
        <v>0</v>
      </c>
      <c r="Q124" s="61">
        <f t="shared" si="19"/>
        <v>0</v>
      </c>
    </row>
    <row r="125" spans="1:17" x14ac:dyDescent="0.2">
      <c r="A125" s="123">
        <v>124</v>
      </c>
      <c r="B125" s="109" t="str">
        <f>UR!B125</f>
        <v>2. OG</v>
      </c>
      <c r="C125" s="110">
        <f>UR!C125</f>
        <v>29</v>
      </c>
      <c r="D125" s="112" t="str">
        <f>UR!D125</f>
        <v>WC Lehrer VHS</v>
      </c>
      <c r="E125" s="111" t="str">
        <f>UR!E125</f>
        <v>Sanitärräume</v>
      </c>
      <c r="F125" s="112" t="str">
        <f>UR!F125</f>
        <v>Steinfliesen</v>
      </c>
      <c r="G125" s="116">
        <f>UR!G125</f>
        <v>3.9</v>
      </c>
      <c r="H125" s="59" t="s">
        <v>27</v>
      </c>
      <c r="I125" s="55">
        <f>VLOOKUP(H125,Reinigungstage!$A$6:$C$15,3,FALSE)</f>
        <v>0</v>
      </c>
      <c r="J125" s="63">
        <f t="shared" si="14"/>
        <v>0</v>
      </c>
      <c r="K125" s="144"/>
      <c r="L125" s="60">
        <f t="shared" si="15"/>
        <v>0</v>
      </c>
      <c r="M125" s="58">
        <f t="shared" si="16"/>
        <v>0</v>
      </c>
      <c r="N125" s="156">
        <f>'SVS GrundR'!$H$57</f>
        <v>0</v>
      </c>
      <c r="O125" s="4">
        <f t="shared" si="17"/>
        <v>0</v>
      </c>
      <c r="P125" s="4">
        <f t="shared" si="18"/>
        <v>0</v>
      </c>
      <c r="Q125" s="61">
        <f t="shared" si="19"/>
        <v>0</v>
      </c>
    </row>
    <row r="126" spans="1:17" x14ac:dyDescent="0.2">
      <c r="A126" s="123">
        <v>125</v>
      </c>
      <c r="B126" s="109" t="str">
        <f>UR!B126</f>
        <v>2. OG</v>
      </c>
      <c r="C126" s="110">
        <f>UR!C126</f>
        <v>0</v>
      </c>
      <c r="D126" s="112" t="str">
        <f>UR!D126</f>
        <v>Treppenraum Nebentreppenhaus A/VHS</v>
      </c>
      <c r="E126" s="111" t="str">
        <f>UR!E126</f>
        <v>Verkehrsflächen</v>
      </c>
      <c r="F126" s="112" t="str">
        <f>UR!F126</f>
        <v>Fliesen</v>
      </c>
      <c r="G126" s="116">
        <f>UR!G126</f>
        <v>18.13</v>
      </c>
      <c r="H126" s="59" t="s">
        <v>27</v>
      </c>
      <c r="I126" s="55">
        <f>VLOOKUP(H126,Reinigungstage!$A$6:$C$15,3,FALSE)</f>
        <v>0</v>
      </c>
      <c r="J126" s="63">
        <f t="shared" si="14"/>
        <v>0</v>
      </c>
      <c r="K126" s="144"/>
      <c r="L126" s="60">
        <f t="shared" si="15"/>
        <v>0</v>
      </c>
      <c r="M126" s="58">
        <f t="shared" si="16"/>
        <v>0</v>
      </c>
      <c r="N126" s="156">
        <f>'SVS GrundR'!$H$57</f>
        <v>0</v>
      </c>
      <c r="O126" s="4">
        <f t="shared" si="17"/>
        <v>0</v>
      </c>
      <c r="P126" s="4">
        <f t="shared" si="18"/>
        <v>0</v>
      </c>
      <c r="Q126" s="61">
        <f t="shared" si="19"/>
        <v>0</v>
      </c>
    </row>
    <row r="127" spans="1:17" x14ac:dyDescent="0.2">
      <c r="A127" s="123">
        <v>126</v>
      </c>
      <c r="B127" s="109" t="str">
        <f>UR!B127</f>
        <v>2. OG</v>
      </c>
      <c r="C127" s="110">
        <f>UR!C127</f>
        <v>0</v>
      </c>
      <c r="D127" s="112" t="str">
        <f>UR!D127</f>
        <v>Flur vor Raum 21-24/VHS</v>
      </c>
      <c r="E127" s="111" t="str">
        <f>UR!E127</f>
        <v>Verkehrsflächen</v>
      </c>
      <c r="F127" s="112" t="str">
        <f>UR!F127</f>
        <v>Fliesen</v>
      </c>
      <c r="G127" s="116">
        <f>UR!G127</f>
        <v>99.84</v>
      </c>
      <c r="H127" s="59" t="s">
        <v>27</v>
      </c>
      <c r="I127" s="55">
        <f>VLOOKUP(H127,Reinigungstage!$A$6:$C$15,3,FALSE)</f>
        <v>0</v>
      </c>
      <c r="J127" s="63">
        <f t="shared" si="14"/>
        <v>0</v>
      </c>
      <c r="K127" s="144"/>
      <c r="L127" s="60">
        <f t="shared" si="15"/>
        <v>0</v>
      </c>
      <c r="M127" s="58">
        <f t="shared" si="16"/>
        <v>0</v>
      </c>
      <c r="N127" s="156">
        <f>'SVS GrundR'!$H$57</f>
        <v>0</v>
      </c>
      <c r="O127" s="4">
        <f t="shared" si="17"/>
        <v>0</v>
      </c>
      <c r="P127" s="4">
        <f t="shared" si="18"/>
        <v>0</v>
      </c>
      <c r="Q127" s="61">
        <f t="shared" si="19"/>
        <v>0</v>
      </c>
    </row>
    <row r="128" spans="1:17" x14ac:dyDescent="0.2">
      <c r="A128" s="123">
        <v>127</v>
      </c>
      <c r="B128" s="109" t="str">
        <f>UR!B128</f>
        <v>2. OG</v>
      </c>
      <c r="C128" s="110">
        <f>UR!C128</f>
        <v>0</v>
      </c>
      <c r="D128" s="112" t="str">
        <f>UR!D128</f>
        <v>Treppenraum Nebentreppenhaus B/VHS</v>
      </c>
      <c r="E128" s="111" t="str">
        <f>UR!E128</f>
        <v>Verkehrsflächen</v>
      </c>
      <c r="F128" s="112" t="str">
        <f>UR!F128</f>
        <v>Fliesen</v>
      </c>
      <c r="G128" s="116">
        <f>UR!G128</f>
        <v>12.98</v>
      </c>
      <c r="H128" s="59" t="s">
        <v>27</v>
      </c>
      <c r="I128" s="55">
        <f>VLOOKUP(H128,Reinigungstage!$A$6:$C$15,3,FALSE)</f>
        <v>0</v>
      </c>
      <c r="J128" s="63">
        <f t="shared" si="14"/>
        <v>0</v>
      </c>
      <c r="K128" s="144"/>
      <c r="L128" s="60">
        <f t="shared" si="15"/>
        <v>0</v>
      </c>
      <c r="M128" s="58">
        <f t="shared" si="16"/>
        <v>0</v>
      </c>
      <c r="N128" s="156">
        <f>'SVS GrundR'!$H$57</f>
        <v>0</v>
      </c>
      <c r="O128" s="4">
        <f t="shared" si="17"/>
        <v>0</v>
      </c>
      <c r="P128" s="4">
        <f t="shared" si="18"/>
        <v>0</v>
      </c>
      <c r="Q128" s="61">
        <f t="shared" si="19"/>
        <v>0</v>
      </c>
    </row>
    <row r="129" spans="1:17" x14ac:dyDescent="0.2">
      <c r="A129" s="123">
        <v>128</v>
      </c>
      <c r="B129" s="109" t="str">
        <f>UR!B129</f>
        <v>2. OG</v>
      </c>
      <c r="C129" s="110">
        <f>UR!C129</f>
        <v>0</v>
      </c>
      <c r="D129" s="112" t="str">
        <f>UR!D129</f>
        <v>Flur vor Raum 25-27/VHS</v>
      </c>
      <c r="E129" s="111" t="str">
        <f>UR!E129</f>
        <v>Verkehrsflächen</v>
      </c>
      <c r="F129" s="112" t="str">
        <f>UR!F129</f>
        <v>Fliesen</v>
      </c>
      <c r="G129" s="116">
        <f>UR!G129</f>
        <v>67.75</v>
      </c>
      <c r="H129" s="59" t="s">
        <v>27</v>
      </c>
      <c r="I129" s="55">
        <f>VLOOKUP(H129,Reinigungstage!$A$6:$C$15,3,FALSE)</f>
        <v>0</v>
      </c>
      <c r="J129" s="63">
        <f t="shared" si="14"/>
        <v>0</v>
      </c>
      <c r="K129" s="144"/>
      <c r="L129" s="60">
        <f t="shared" si="15"/>
        <v>0</v>
      </c>
      <c r="M129" s="58">
        <f t="shared" si="16"/>
        <v>0</v>
      </c>
      <c r="N129" s="156">
        <f>'SVS GrundR'!$H$57</f>
        <v>0</v>
      </c>
      <c r="O129" s="4">
        <f t="shared" si="17"/>
        <v>0</v>
      </c>
      <c r="P129" s="4">
        <f t="shared" si="18"/>
        <v>0</v>
      </c>
      <c r="Q129" s="61">
        <f t="shared" si="19"/>
        <v>0</v>
      </c>
    </row>
    <row r="130" spans="1:17" x14ac:dyDescent="0.2">
      <c r="C130" s="122"/>
      <c r="G130" s="64">
        <f>SUM(G2:G129)</f>
        <v>4739.68</v>
      </c>
      <c r="J130" s="64">
        <f>SUM(J2:J129)</f>
        <v>0</v>
      </c>
      <c r="L130" s="65">
        <f>SUM(L2:L129)</f>
        <v>0</v>
      </c>
      <c r="M130" s="64">
        <f>SUM(M2:M129)</f>
        <v>0</v>
      </c>
      <c r="O130" s="66">
        <f>SUM(O2:O129)</f>
        <v>0</v>
      </c>
      <c r="P130" s="106"/>
      <c r="Q130" s="66">
        <f>SUM(Q2:Q129)</f>
        <v>0</v>
      </c>
    </row>
    <row r="132" spans="1:17" x14ac:dyDescent="0.2">
      <c r="G132" s="69"/>
    </row>
    <row r="133" spans="1:17" x14ac:dyDescent="0.2">
      <c r="G133" s="69"/>
    </row>
  </sheetData>
  <sheetProtection algorithmName="SHA-512" hashValue="t7jAQ/95mG1kLHIQwD1iGoYzJ2ykwb/SDTt5hU68u5nEiufNrRp0XUf/Fluui2a53RDpxn6d7lKwQVVMLQC8LQ==" saltValue="MeOwzWHqthsOQKHFwDq54g==" spinCount="100000" sheet="1" objects="1" scenarios="1"/>
  <dataValidations count="1">
    <dataValidation type="list" allowBlank="1" showInputMessage="1" showErrorMessage="1" sqref="H2:H129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(Volkshochschule)&amp;R&amp;G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18"/>
  <sheetViews>
    <sheetView zoomScaleNormal="100" workbookViewId="0">
      <selection activeCell="A18" sqref="A18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4" x14ac:dyDescent="0.2">
      <c r="A3" s="2" t="s">
        <v>145</v>
      </c>
      <c r="B3" s="2" t="s">
        <v>146</v>
      </c>
      <c r="C3" s="2" t="s">
        <v>143</v>
      </c>
    </row>
    <row r="6" spans="1:4" x14ac:dyDescent="0.2">
      <c r="A6" s="90" t="s">
        <v>15</v>
      </c>
      <c r="B6" s="90" t="s">
        <v>148</v>
      </c>
      <c r="C6" s="1">
        <v>40</v>
      </c>
    </row>
    <row r="7" spans="1:4" x14ac:dyDescent="0.2">
      <c r="A7" s="90" t="s">
        <v>164</v>
      </c>
      <c r="B7" s="90" t="s">
        <v>165</v>
      </c>
      <c r="C7" s="1">
        <v>49</v>
      </c>
    </row>
    <row r="8" spans="1:4" x14ac:dyDescent="0.2">
      <c r="A8" s="90" t="s">
        <v>14</v>
      </c>
      <c r="B8" s="90" t="s">
        <v>149</v>
      </c>
      <c r="C8" s="1">
        <v>112</v>
      </c>
    </row>
    <row r="9" spans="1:4" x14ac:dyDescent="0.2">
      <c r="A9" s="90" t="s">
        <v>16</v>
      </c>
      <c r="B9" s="90" t="s">
        <v>150</v>
      </c>
      <c r="C9" s="1">
        <v>190</v>
      </c>
    </row>
    <row r="10" spans="1:4" x14ac:dyDescent="0.2">
      <c r="A10" s="90" t="s">
        <v>147</v>
      </c>
      <c r="B10" s="90" t="s">
        <v>151</v>
      </c>
      <c r="C10" s="1">
        <v>9</v>
      </c>
    </row>
    <row r="11" spans="1:4" x14ac:dyDescent="0.2">
      <c r="A11" s="90" t="s">
        <v>155</v>
      </c>
      <c r="B11" s="90" t="s">
        <v>156</v>
      </c>
      <c r="C11" s="1">
        <v>1</v>
      </c>
    </row>
    <row r="12" spans="1:4" x14ac:dyDescent="0.2">
      <c r="A12" s="90" t="s">
        <v>157</v>
      </c>
      <c r="B12" s="90" t="s">
        <v>158</v>
      </c>
      <c r="C12" s="1">
        <v>2</v>
      </c>
    </row>
    <row r="13" spans="1:4" x14ac:dyDescent="0.2">
      <c r="A13" s="90" t="s">
        <v>153</v>
      </c>
      <c r="B13" s="90" t="s">
        <v>154</v>
      </c>
      <c r="C13" s="1">
        <v>1</v>
      </c>
    </row>
    <row r="14" spans="1:4" x14ac:dyDescent="0.2">
      <c r="A14" s="90" t="s">
        <v>27</v>
      </c>
      <c r="B14" s="90" t="s">
        <v>27</v>
      </c>
      <c r="C14" s="1">
        <v>0</v>
      </c>
    </row>
    <row r="15" spans="1:4" x14ac:dyDescent="0.2">
      <c r="A15" s="90" t="s">
        <v>193</v>
      </c>
      <c r="B15" s="90" t="s">
        <v>194</v>
      </c>
      <c r="C15" s="1">
        <v>0</v>
      </c>
    </row>
    <row r="16" spans="1:4" ht="45" x14ac:dyDescent="0.2">
      <c r="A16" s="90" t="s">
        <v>198</v>
      </c>
      <c r="B16" s="90" t="s">
        <v>199</v>
      </c>
      <c r="C16" s="90">
        <v>103</v>
      </c>
      <c r="D16" s="128" t="s">
        <v>296</v>
      </c>
    </row>
    <row r="17" spans="1:4" ht="45" x14ac:dyDescent="0.2">
      <c r="A17" s="90" t="s">
        <v>200</v>
      </c>
      <c r="B17" s="90" t="s">
        <v>150</v>
      </c>
      <c r="C17" s="1">
        <v>247</v>
      </c>
      <c r="D17" s="128" t="s">
        <v>296</v>
      </c>
    </row>
    <row r="18" spans="1:4" x14ac:dyDescent="0.2">
      <c r="A18" s="90" t="s">
        <v>297</v>
      </c>
      <c r="B18" s="90" t="s">
        <v>148</v>
      </c>
      <c r="C18" s="1">
        <v>52</v>
      </c>
      <c r="D18" s="161" t="s">
        <v>295</v>
      </c>
    </row>
  </sheetData>
  <sheetProtection algorithmName="SHA-512" hashValue="M1WQUae0tVRW9nzElMesOnCobsqWqA1t27Qc9E+OO40UCbmSSy4Y/OKyLbnBLEv7j7yJG57xBMbCAl7dDPx2/g==" saltValue="CHAPWSOAG3HXVVXV2LKOo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(Volkshochschule)&amp;R&amp;G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34</v>
      </c>
      <c r="B3" s="180" t="s">
        <v>35</v>
      </c>
      <c r="C3" s="180"/>
      <c r="D3" s="180"/>
      <c r="E3" s="180"/>
      <c r="F3" s="180"/>
      <c r="G3" s="6" t="s">
        <v>120</v>
      </c>
      <c r="H3" s="29"/>
      <c r="I3" s="32" t="s">
        <v>141</v>
      </c>
    </row>
    <row r="4" spans="1:9" s="16" customFormat="1" x14ac:dyDescent="0.2">
      <c r="A4" s="20"/>
      <c r="B4" s="168"/>
      <c r="C4" s="168"/>
      <c r="D4" s="20"/>
      <c r="E4" s="20"/>
      <c r="F4" s="33" t="s">
        <v>36</v>
      </c>
      <c r="G4" s="5">
        <v>1</v>
      </c>
      <c r="H4" s="30"/>
      <c r="I4" s="34" t="s">
        <v>142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37</v>
      </c>
      <c r="B6" s="181" t="s">
        <v>38</v>
      </c>
      <c r="C6" s="181"/>
      <c r="D6" s="181"/>
      <c r="E6" s="181"/>
      <c r="F6" s="181"/>
      <c r="G6" s="7"/>
      <c r="H6" s="36"/>
    </row>
    <row r="7" spans="1:9" s="16" customFormat="1" x14ac:dyDescent="0.2">
      <c r="A7" s="20"/>
      <c r="B7" s="37" t="s">
        <v>39</v>
      </c>
      <c r="C7" s="38" t="s">
        <v>40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41</v>
      </c>
      <c r="C8" s="20" t="s">
        <v>42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43</v>
      </c>
      <c r="C9" s="20" t="s">
        <v>44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45</v>
      </c>
      <c r="C10" s="42" t="s">
        <v>46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9"/>
      <c r="E11" s="130" t="s">
        <v>201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47</v>
      </c>
      <c r="C12" s="131" t="s">
        <v>48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49</v>
      </c>
      <c r="C13" s="27" t="s">
        <v>50</v>
      </c>
      <c r="D13" s="20"/>
      <c r="E13" s="20"/>
      <c r="F13" s="20"/>
      <c r="G13" s="132"/>
      <c r="H13" s="133">
        <f>(G13*H4)</f>
        <v>0</v>
      </c>
      <c r="I13" s="134"/>
    </row>
    <row r="14" spans="1:9" s="16" customFormat="1" x14ac:dyDescent="0.2">
      <c r="A14" s="20"/>
      <c r="B14" s="41" t="s">
        <v>49</v>
      </c>
      <c r="C14" s="42" t="s">
        <v>51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52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53</v>
      </c>
      <c r="B17" s="182" t="s">
        <v>54</v>
      </c>
      <c r="C17" s="182"/>
      <c r="D17" s="182"/>
      <c r="G17" s="7"/>
      <c r="H17" s="36"/>
    </row>
    <row r="18" spans="1:9" s="16" customFormat="1" x14ac:dyDescent="0.2">
      <c r="A18" s="20"/>
      <c r="B18" s="37" t="s">
        <v>55</v>
      </c>
      <c r="C18" s="183" t="s">
        <v>56</v>
      </c>
      <c r="D18" s="18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57</v>
      </c>
      <c r="C19" s="184" t="s">
        <v>58</v>
      </c>
      <c r="D19" s="18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59</v>
      </c>
      <c r="C20" s="184" t="s">
        <v>60</v>
      </c>
      <c r="D20" s="184"/>
      <c r="E20" s="184"/>
      <c r="F20" s="18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61</v>
      </c>
      <c r="C21" s="20" t="s">
        <v>62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63</v>
      </c>
      <c r="C22" s="20" t="s">
        <v>64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65</v>
      </c>
      <c r="C23" s="20" t="s">
        <v>66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67</v>
      </c>
      <c r="C24" s="20" t="s">
        <v>139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140</v>
      </c>
      <c r="C25" s="42" t="s">
        <v>68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69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70</v>
      </c>
      <c r="B28" s="182" t="s">
        <v>71</v>
      </c>
      <c r="C28" s="182"/>
      <c r="D28" s="182"/>
      <c r="G28" s="7"/>
      <c r="H28" s="36"/>
    </row>
    <row r="29" spans="1:9" s="16" customFormat="1" x14ac:dyDescent="0.2">
      <c r="A29" s="20"/>
      <c r="B29" s="37" t="s">
        <v>72</v>
      </c>
      <c r="C29" s="38" t="s">
        <v>73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74</v>
      </c>
      <c r="C30" s="20" t="s">
        <v>75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76</v>
      </c>
      <c r="C31" s="20" t="s">
        <v>77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78</v>
      </c>
      <c r="C32" s="20" t="s">
        <v>79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80</v>
      </c>
      <c r="C33" s="20" t="s">
        <v>81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82</v>
      </c>
      <c r="C34" s="20" t="s">
        <v>83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84</v>
      </c>
      <c r="C35" s="20" t="s">
        <v>85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86</v>
      </c>
      <c r="C36" s="20" t="s">
        <v>87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88</v>
      </c>
      <c r="C37" s="20" t="s">
        <v>89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90</v>
      </c>
      <c r="C38" s="42" t="s">
        <v>91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7" t="s">
        <v>92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93</v>
      </c>
      <c r="B41" s="46" t="s">
        <v>94</v>
      </c>
      <c r="C41" s="44"/>
      <c r="D41" s="44"/>
      <c r="G41" s="7"/>
      <c r="H41" s="36"/>
    </row>
    <row r="42" spans="1:9" s="16" customFormat="1" x14ac:dyDescent="0.2">
      <c r="B42" s="37" t="s">
        <v>95</v>
      </c>
      <c r="C42" s="38" t="s">
        <v>96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97</v>
      </c>
      <c r="C43" s="20" t="s">
        <v>98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99</v>
      </c>
      <c r="C44" s="20" t="s">
        <v>100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101</v>
      </c>
      <c r="C45" s="20" t="s">
        <v>102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103</v>
      </c>
      <c r="C46" s="20" t="s">
        <v>104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105</v>
      </c>
      <c r="C47" s="20" t="s">
        <v>106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107</v>
      </c>
      <c r="C48" s="20" t="s">
        <v>108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109</v>
      </c>
      <c r="C49" s="20" t="s">
        <v>110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111</v>
      </c>
      <c r="C50" s="20" t="s">
        <v>112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113</v>
      </c>
      <c r="C51" s="42" t="s">
        <v>114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115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9" t="s">
        <v>116</v>
      </c>
      <c r="E53" s="179"/>
      <c r="F53" s="17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117</v>
      </c>
      <c r="B55" s="46" t="s">
        <v>118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119</v>
      </c>
      <c r="B57" s="46" t="s">
        <v>121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5"/>
      <c r="B59" s="146"/>
      <c r="C59" s="145"/>
      <c r="D59" s="145"/>
      <c r="E59" s="147"/>
      <c r="F59" s="148"/>
      <c r="G59" s="147"/>
      <c r="H59" s="149"/>
    </row>
    <row r="60" spans="1:9" s="145" customFormat="1" x14ac:dyDescent="0.2">
      <c r="B60" s="146"/>
      <c r="E60" s="147"/>
      <c r="F60" s="148"/>
      <c r="G60" s="147"/>
      <c r="H60" s="149"/>
    </row>
    <row r="61" spans="1:9" x14ac:dyDescent="0.2">
      <c r="A61" s="162"/>
      <c r="B61" s="163"/>
      <c r="C61" s="162"/>
      <c r="D61" s="162"/>
      <c r="E61" s="164"/>
      <c r="F61" s="165"/>
      <c r="G61" s="164"/>
      <c r="H61" s="166"/>
    </row>
    <row r="62" spans="1:9" x14ac:dyDescent="0.2">
      <c r="A62" s="162"/>
      <c r="B62" s="163"/>
      <c r="C62" s="162"/>
      <c r="D62" s="162"/>
      <c r="E62" s="164"/>
      <c r="F62" s="165"/>
      <c r="G62" s="164"/>
      <c r="H62" s="166"/>
    </row>
    <row r="63" spans="1:9" x14ac:dyDescent="0.2">
      <c r="A63" s="162"/>
      <c r="B63" s="163"/>
      <c r="C63" s="162"/>
      <c r="D63" s="162"/>
      <c r="E63" s="164"/>
      <c r="F63" s="165"/>
      <c r="G63" s="164"/>
      <c r="H63" s="166"/>
    </row>
    <row r="64" spans="1:9" x14ac:dyDescent="0.2">
      <c r="A64" s="162"/>
      <c r="B64" s="163"/>
      <c r="C64" s="162"/>
      <c r="D64" s="169"/>
      <c r="E64" s="164"/>
      <c r="F64" s="165"/>
      <c r="G64" s="164"/>
      <c r="H64" s="166"/>
    </row>
    <row r="65" spans="5:8" x14ac:dyDescent="0.2">
      <c r="E65" s="49"/>
      <c r="F65" s="135"/>
      <c r="H65" s="136"/>
    </row>
  </sheetData>
  <sheetProtection algorithmName="SHA-512" hashValue="IusWnYoj4BvpDfpwScFKeyabBkHWIlyWYm8Wt07T2aUqkgyF1FTKLHM/2+QqyOUImFZ5I7QY+vLsByLWkfoAuw==" saltValue="aB3urq1BaD++JGd5K0p3j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(Volkshochschule)&amp;R&amp;G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34</v>
      </c>
      <c r="B3" s="180" t="s">
        <v>35</v>
      </c>
      <c r="C3" s="180"/>
      <c r="D3" s="180"/>
      <c r="E3" s="180"/>
      <c r="F3" s="180"/>
      <c r="G3" s="6" t="s">
        <v>120</v>
      </c>
      <c r="H3" s="29"/>
      <c r="I3" s="32" t="s">
        <v>141</v>
      </c>
    </row>
    <row r="4" spans="1:9" s="16" customFormat="1" x14ac:dyDescent="0.2">
      <c r="A4" s="20"/>
      <c r="B4" s="168"/>
      <c r="C4" s="168"/>
      <c r="D4" s="20"/>
      <c r="E4" s="20"/>
      <c r="F4" s="33" t="s">
        <v>36</v>
      </c>
      <c r="G4" s="5">
        <v>1</v>
      </c>
      <c r="H4" s="30"/>
      <c r="I4" s="34" t="s">
        <v>142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37</v>
      </c>
      <c r="B6" s="181" t="s">
        <v>38</v>
      </c>
      <c r="C6" s="181"/>
      <c r="D6" s="181"/>
      <c r="E6" s="181"/>
      <c r="F6" s="181"/>
      <c r="G6" s="7"/>
      <c r="H6" s="36"/>
    </row>
    <row r="7" spans="1:9" s="16" customFormat="1" x14ac:dyDescent="0.2">
      <c r="A7" s="20"/>
      <c r="B7" s="37" t="s">
        <v>39</v>
      </c>
      <c r="C7" s="38" t="s">
        <v>40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41</v>
      </c>
      <c r="C8" s="20" t="s">
        <v>42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43</v>
      </c>
      <c r="C9" s="20" t="s">
        <v>44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45</v>
      </c>
      <c r="C10" s="42" t="s">
        <v>46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9"/>
      <c r="E11" s="130" t="s">
        <v>201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47</v>
      </c>
      <c r="C12" s="131" t="s">
        <v>48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49</v>
      </c>
      <c r="C13" s="27" t="s">
        <v>50</v>
      </c>
      <c r="D13" s="20"/>
      <c r="E13" s="20"/>
      <c r="F13" s="20"/>
      <c r="G13" s="132"/>
      <c r="H13" s="133">
        <f>(G13*H4)</f>
        <v>0</v>
      </c>
      <c r="I13" s="134"/>
    </row>
    <row r="14" spans="1:9" s="16" customFormat="1" x14ac:dyDescent="0.2">
      <c r="A14" s="20"/>
      <c r="B14" s="41" t="s">
        <v>49</v>
      </c>
      <c r="C14" s="42" t="s">
        <v>51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52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53</v>
      </c>
      <c r="B17" s="182" t="s">
        <v>54</v>
      </c>
      <c r="C17" s="182"/>
      <c r="D17" s="182"/>
      <c r="G17" s="7"/>
      <c r="H17" s="36"/>
    </row>
    <row r="18" spans="1:9" s="16" customFormat="1" x14ac:dyDescent="0.2">
      <c r="A18" s="20"/>
      <c r="B18" s="37" t="s">
        <v>55</v>
      </c>
      <c r="C18" s="183" t="s">
        <v>56</v>
      </c>
      <c r="D18" s="18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57</v>
      </c>
      <c r="C19" s="184" t="s">
        <v>58</v>
      </c>
      <c r="D19" s="18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59</v>
      </c>
      <c r="C20" s="184" t="s">
        <v>60</v>
      </c>
      <c r="D20" s="184"/>
      <c r="E20" s="184"/>
      <c r="F20" s="184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61</v>
      </c>
      <c r="C21" s="20" t="s">
        <v>62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63</v>
      </c>
      <c r="C22" s="20" t="s">
        <v>64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65</v>
      </c>
      <c r="C23" s="20" t="s">
        <v>66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67</v>
      </c>
      <c r="C24" s="20" t="s">
        <v>139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140</v>
      </c>
      <c r="C25" s="42" t="s">
        <v>68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69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70</v>
      </c>
      <c r="B28" s="182" t="s">
        <v>71</v>
      </c>
      <c r="C28" s="182"/>
      <c r="D28" s="182"/>
      <c r="G28" s="7"/>
      <c r="H28" s="36"/>
    </row>
    <row r="29" spans="1:9" s="16" customFormat="1" x14ac:dyDescent="0.2">
      <c r="A29" s="20"/>
      <c r="B29" s="37" t="s">
        <v>72</v>
      </c>
      <c r="C29" s="38" t="s">
        <v>73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74</v>
      </c>
      <c r="C30" s="20" t="s">
        <v>75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76</v>
      </c>
      <c r="C31" s="20" t="s">
        <v>77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78</v>
      </c>
      <c r="C32" s="20" t="s">
        <v>79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80</v>
      </c>
      <c r="C33" s="20" t="s">
        <v>81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82</v>
      </c>
      <c r="C34" s="20" t="s">
        <v>83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84</v>
      </c>
      <c r="C35" s="20" t="s">
        <v>85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86</v>
      </c>
      <c r="C36" s="20" t="s">
        <v>87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88</v>
      </c>
      <c r="C37" s="20" t="s">
        <v>89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90</v>
      </c>
      <c r="C38" s="42" t="s">
        <v>91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7" t="s">
        <v>92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93</v>
      </c>
      <c r="B41" s="46" t="s">
        <v>94</v>
      </c>
      <c r="C41" s="44"/>
      <c r="D41" s="44"/>
      <c r="G41" s="7"/>
      <c r="H41" s="36"/>
    </row>
    <row r="42" spans="1:9" s="16" customFormat="1" x14ac:dyDescent="0.2">
      <c r="B42" s="37" t="s">
        <v>95</v>
      </c>
      <c r="C42" s="38" t="s">
        <v>96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97</v>
      </c>
      <c r="C43" s="20" t="s">
        <v>98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99</v>
      </c>
      <c r="C44" s="20" t="s">
        <v>100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101</v>
      </c>
      <c r="C45" s="20" t="s">
        <v>102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103</v>
      </c>
      <c r="C46" s="20" t="s">
        <v>104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105</v>
      </c>
      <c r="C47" s="20" t="s">
        <v>106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107</v>
      </c>
      <c r="C48" s="20" t="s">
        <v>108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109</v>
      </c>
      <c r="C49" s="20" t="s">
        <v>110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111</v>
      </c>
      <c r="C50" s="20" t="s">
        <v>112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113</v>
      </c>
      <c r="C51" s="42" t="s">
        <v>114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115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9" t="s">
        <v>116</v>
      </c>
      <c r="E53" s="179"/>
      <c r="F53" s="17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117</v>
      </c>
      <c r="B55" s="46" t="s">
        <v>118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119</v>
      </c>
      <c r="B57" s="46" t="s">
        <v>203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5"/>
      <c r="B59" s="146"/>
      <c r="C59" s="145"/>
      <c r="D59" s="145"/>
      <c r="E59" s="147"/>
      <c r="F59" s="148"/>
      <c r="G59" s="147"/>
      <c r="H59" s="149"/>
    </row>
    <row r="60" spans="1:9" x14ac:dyDescent="0.2">
      <c r="A60" s="145"/>
      <c r="B60" s="146"/>
      <c r="C60" s="145"/>
      <c r="D60" s="145"/>
      <c r="E60" s="147"/>
      <c r="F60" s="148"/>
      <c r="G60" s="147"/>
      <c r="H60" s="149"/>
    </row>
    <row r="61" spans="1:9" x14ac:dyDescent="0.2">
      <c r="A61" s="162"/>
      <c r="B61" s="163"/>
      <c r="C61" s="162"/>
      <c r="D61" s="162"/>
      <c r="E61" s="164"/>
      <c r="F61" s="165"/>
      <c r="G61" s="164"/>
      <c r="H61" s="166"/>
    </row>
    <row r="62" spans="1:9" x14ac:dyDescent="0.2">
      <c r="A62" s="162"/>
      <c r="B62" s="163"/>
      <c r="C62" s="162"/>
      <c r="D62" s="162"/>
      <c r="E62" s="164"/>
      <c r="F62" s="165"/>
      <c r="G62" s="164"/>
      <c r="H62" s="166"/>
    </row>
    <row r="63" spans="1:9" x14ac:dyDescent="0.2">
      <c r="A63" s="162"/>
      <c r="B63" s="163"/>
      <c r="C63" s="162"/>
      <c r="D63" s="162"/>
      <c r="E63" s="164"/>
      <c r="F63" s="165"/>
      <c r="G63" s="164"/>
      <c r="H63" s="166"/>
    </row>
    <row r="64" spans="1:9" x14ac:dyDescent="0.2">
      <c r="A64" s="162"/>
      <c r="B64" s="163"/>
      <c r="C64" s="162"/>
      <c r="D64" s="169"/>
      <c r="E64" s="164"/>
      <c r="F64" s="165"/>
      <c r="G64" s="164"/>
      <c r="H64" s="166"/>
    </row>
    <row r="65" spans="5:8" x14ac:dyDescent="0.2">
      <c r="E65" s="49"/>
      <c r="F65" s="135"/>
      <c r="H65" s="136"/>
    </row>
  </sheetData>
  <sheetProtection algorithmName="SHA-512" hashValue="O1swlpplR5I9pdbUCl7EUKw1NaIJiOlFt9I6CrzFpSPkaLfCkj5ROvYie6lrEznm0n2O2Ld5JjtLW9MFUNUvMg==" saltValue="dLQAukwZXQuENryvft74F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(Volkshochschule)&amp;R&amp;G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34</v>
      </c>
      <c r="B3" s="180" t="s">
        <v>35</v>
      </c>
      <c r="C3" s="180"/>
      <c r="D3" s="180"/>
      <c r="E3" s="180"/>
      <c r="F3" s="186"/>
      <c r="G3" s="6" t="s">
        <v>120</v>
      </c>
      <c r="H3" s="29"/>
      <c r="I3" s="32" t="s">
        <v>141</v>
      </c>
    </row>
    <row r="4" spans="1:9" s="16" customFormat="1" x14ac:dyDescent="0.2">
      <c r="A4" s="20"/>
      <c r="B4" s="168"/>
      <c r="C4" s="168"/>
      <c r="D4" s="20"/>
      <c r="E4" s="20"/>
      <c r="F4" s="33" t="s">
        <v>36</v>
      </c>
      <c r="G4" s="5">
        <v>1</v>
      </c>
      <c r="H4" s="30"/>
      <c r="I4" s="34" t="s">
        <v>142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37</v>
      </c>
      <c r="B6" s="180" t="s">
        <v>38</v>
      </c>
      <c r="C6" s="180"/>
      <c r="D6" s="180"/>
      <c r="E6" s="180"/>
      <c r="F6" s="180"/>
      <c r="G6" s="7"/>
      <c r="H6" s="36"/>
    </row>
    <row r="7" spans="1:9" s="16" customFormat="1" x14ac:dyDescent="0.2">
      <c r="A7" s="20"/>
      <c r="B7" s="37" t="s">
        <v>39</v>
      </c>
      <c r="C7" s="38" t="s">
        <v>40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41</v>
      </c>
      <c r="C8" s="20" t="s">
        <v>42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43</v>
      </c>
      <c r="C9" s="20" t="s">
        <v>44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45</v>
      </c>
      <c r="C10" s="42" t="s">
        <v>46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9"/>
      <c r="E11" s="130" t="s">
        <v>201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47</v>
      </c>
      <c r="C12" s="131" t="s">
        <v>48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49</v>
      </c>
      <c r="C13" s="27" t="s">
        <v>50</v>
      </c>
      <c r="D13" s="20"/>
      <c r="E13" s="20"/>
      <c r="F13" s="20"/>
      <c r="G13" s="132"/>
      <c r="H13" s="133">
        <f>(G13*H4)</f>
        <v>0</v>
      </c>
      <c r="I13" s="134"/>
    </row>
    <row r="14" spans="1:9" s="16" customFormat="1" x14ac:dyDescent="0.2">
      <c r="A14" s="20"/>
      <c r="B14" s="41" t="s">
        <v>49</v>
      </c>
      <c r="C14" s="42" t="s">
        <v>51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52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53</v>
      </c>
      <c r="B17" s="187" t="s">
        <v>54</v>
      </c>
      <c r="C17" s="187"/>
      <c r="D17" s="187"/>
      <c r="G17" s="7"/>
      <c r="H17" s="36"/>
    </row>
    <row r="18" spans="1:9" s="16" customFormat="1" x14ac:dyDescent="0.2">
      <c r="A18" s="20"/>
      <c r="B18" s="37" t="s">
        <v>55</v>
      </c>
      <c r="C18" s="183" t="s">
        <v>56</v>
      </c>
      <c r="D18" s="18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57</v>
      </c>
      <c r="C19" s="184" t="s">
        <v>58</v>
      </c>
      <c r="D19" s="18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59</v>
      </c>
      <c r="C20" s="184" t="s">
        <v>60</v>
      </c>
      <c r="D20" s="184"/>
      <c r="E20" s="184"/>
      <c r="F20" s="18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61</v>
      </c>
      <c r="C21" s="20" t="s">
        <v>62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63</v>
      </c>
      <c r="C22" s="20" t="s">
        <v>64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65</v>
      </c>
      <c r="C23" s="20" t="s">
        <v>66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67</v>
      </c>
      <c r="C24" s="20" t="s">
        <v>139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140</v>
      </c>
      <c r="C25" s="42" t="s">
        <v>68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69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70</v>
      </c>
      <c r="B28" s="187" t="s">
        <v>71</v>
      </c>
      <c r="C28" s="187"/>
      <c r="D28" s="187"/>
      <c r="G28" s="7"/>
      <c r="H28" s="36"/>
    </row>
    <row r="29" spans="1:9" s="16" customFormat="1" x14ac:dyDescent="0.2">
      <c r="A29" s="20"/>
      <c r="B29" s="37" t="s">
        <v>72</v>
      </c>
      <c r="C29" s="38" t="s">
        <v>73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74</v>
      </c>
      <c r="C30" s="20" t="s">
        <v>75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76</v>
      </c>
      <c r="C31" s="20" t="s">
        <v>77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78</v>
      </c>
      <c r="C32" s="20" t="s">
        <v>79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80</v>
      </c>
      <c r="C33" s="20" t="s">
        <v>81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82</v>
      </c>
      <c r="C34" s="20" t="s">
        <v>83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84</v>
      </c>
      <c r="C35" s="20" t="s">
        <v>85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86</v>
      </c>
      <c r="C36" s="20" t="s">
        <v>87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88</v>
      </c>
      <c r="C37" s="20" t="s">
        <v>89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90</v>
      </c>
      <c r="C38" s="42" t="s">
        <v>91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7" t="s">
        <v>92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93</v>
      </c>
      <c r="B41" s="46" t="s">
        <v>94</v>
      </c>
      <c r="C41" s="44"/>
      <c r="D41" s="44"/>
      <c r="G41" s="7"/>
      <c r="H41" s="36"/>
    </row>
    <row r="42" spans="1:9" s="16" customFormat="1" x14ac:dyDescent="0.2">
      <c r="B42" s="37" t="s">
        <v>95</v>
      </c>
      <c r="C42" s="38" t="s">
        <v>96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97</v>
      </c>
      <c r="C43" s="20" t="s">
        <v>98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99</v>
      </c>
      <c r="C44" s="20" t="s">
        <v>100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101</v>
      </c>
      <c r="C45" s="20" t="s">
        <v>102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103</v>
      </c>
      <c r="C46" s="20" t="s">
        <v>104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105</v>
      </c>
      <c r="C47" s="20" t="s">
        <v>106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107</v>
      </c>
      <c r="C48" s="20" t="s">
        <v>108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109</v>
      </c>
      <c r="C49" s="20" t="s">
        <v>110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111</v>
      </c>
      <c r="C50" s="20" t="s">
        <v>112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113</v>
      </c>
      <c r="C51" s="42" t="s">
        <v>114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115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9" t="s">
        <v>116</v>
      </c>
      <c r="E53" s="179"/>
      <c r="F53" s="18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117</v>
      </c>
      <c r="B55" s="46" t="s">
        <v>118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119</v>
      </c>
      <c r="B57" s="46" t="s">
        <v>202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5"/>
      <c r="B59" s="146"/>
      <c r="C59" s="145"/>
      <c r="D59" s="145"/>
      <c r="E59" s="147"/>
      <c r="F59" s="148"/>
      <c r="G59" s="147"/>
      <c r="H59" s="149"/>
    </row>
    <row r="60" spans="1:9" s="145" customFormat="1" x14ac:dyDescent="0.2">
      <c r="B60" s="146"/>
      <c r="E60" s="147"/>
      <c r="F60" s="148"/>
      <c r="G60" s="147"/>
      <c r="H60" s="149"/>
    </row>
    <row r="61" spans="1:9" x14ac:dyDescent="0.2">
      <c r="A61" s="170"/>
      <c r="B61" s="171"/>
      <c r="C61" s="170"/>
      <c r="D61" s="170"/>
      <c r="E61" s="172"/>
      <c r="F61" s="173"/>
      <c r="G61" s="172"/>
      <c r="H61" s="174"/>
    </row>
    <row r="62" spans="1:9" x14ac:dyDescent="0.2">
      <c r="A62" s="170"/>
      <c r="B62" s="171"/>
      <c r="C62" s="170"/>
      <c r="D62" s="170"/>
      <c r="E62" s="172"/>
      <c r="F62" s="173"/>
      <c r="G62" s="172"/>
      <c r="H62" s="174"/>
    </row>
    <row r="63" spans="1:9" x14ac:dyDescent="0.2">
      <c r="A63" s="162"/>
      <c r="B63" s="163"/>
      <c r="C63" s="162"/>
      <c r="D63" s="162"/>
      <c r="E63" s="164"/>
      <c r="F63" s="165"/>
      <c r="G63" s="164"/>
      <c r="H63" s="166"/>
    </row>
    <row r="64" spans="1:9" x14ac:dyDescent="0.2">
      <c r="A64" s="162"/>
      <c r="B64" s="163"/>
      <c r="C64" s="162"/>
      <c r="D64" s="169"/>
      <c r="E64" s="164"/>
      <c r="F64" s="165"/>
      <c r="G64" s="164"/>
      <c r="H64" s="166"/>
    </row>
    <row r="65" spans="5:8" x14ac:dyDescent="0.2">
      <c r="E65" s="49"/>
      <c r="F65" s="135"/>
      <c r="H65" s="136"/>
    </row>
  </sheetData>
  <sheetProtection algorithmName="SHA-512" hashValue="SMo8Asv8K00kJ2bZCVa/1m893YQB+sKXk8eMmrxSJGqYNMyfLSkLWpflbkUPCha1JgCLeAhz53EnVGQ5XHMbPQ==" saltValue="ikfYy1hJjIA1QOxMMSg8N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(Volkshochschule)&amp;R&amp;G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34</v>
      </c>
      <c r="B3" s="180" t="s">
        <v>35</v>
      </c>
      <c r="C3" s="180"/>
      <c r="D3" s="180"/>
      <c r="E3" s="180"/>
      <c r="F3" s="186"/>
      <c r="G3" s="6" t="s">
        <v>120</v>
      </c>
      <c r="H3" s="29"/>
      <c r="I3" s="32" t="s">
        <v>141</v>
      </c>
    </row>
    <row r="4" spans="1:9" s="16" customFormat="1" x14ac:dyDescent="0.2">
      <c r="A4" s="20"/>
      <c r="B4" s="168"/>
      <c r="C4" s="168"/>
      <c r="D4" s="20"/>
      <c r="E4" s="20"/>
      <c r="F4" s="33" t="s">
        <v>36</v>
      </c>
      <c r="G4" s="5">
        <v>1</v>
      </c>
      <c r="H4" s="30"/>
      <c r="I4" s="34" t="s">
        <v>142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37</v>
      </c>
      <c r="B6" s="180" t="s">
        <v>38</v>
      </c>
      <c r="C6" s="180"/>
      <c r="D6" s="180"/>
      <c r="E6" s="180"/>
      <c r="F6" s="180"/>
      <c r="G6" s="7"/>
      <c r="H6" s="36"/>
    </row>
    <row r="7" spans="1:9" s="16" customFormat="1" x14ac:dyDescent="0.2">
      <c r="A7" s="20"/>
      <c r="B7" s="37" t="s">
        <v>39</v>
      </c>
      <c r="C7" s="38" t="s">
        <v>40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41</v>
      </c>
      <c r="C8" s="20" t="s">
        <v>42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43</v>
      </c>
      <c r="C9" s="20" t="s">
        <v>44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45</v>
      </c>
      <c r="C10" s="42" t="s">
        <v>46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9"/>
      <c r="E11" s="130" t="s">
        <v>201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47</v>
      </c>
      <c r="C12" s="131" t="s">
        <v>48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49</v>
      </c>
      <c r="C13" s="27" t="s">
        <v>50</v>
      </c>
      <c r="D13" s="20"/>
      <c r="E13" s="20"/>
      <c r="F13" s="20"/>
      <c r="G13" s="132"/>
      <c r="H13" s="133">
        <f>(G13*H4)</f>
        <v>0</v>
      </c>
      <c r="I13" s="134"/>
    </row>
    <row r="14" spans="1:9" s="16" customFormat="1" x14ac:dyDescent="0.2">
      <c r="A14" s="20"/>
      <c r="B14" s="41" t="s">
        <v>49</v>
      </c>
      <c r="C14" s="42" t="s">
        <v>51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52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53</v>
      </c>
      <c r="B17" s="187" t="s">
        <v>54</v>
      </c>
      <c r="C17" s="187"/>
      <c r="D17" s="187"/>
      <c r="G17" s="7"/>
      <c r="H17" s="36"/>
    </row>
    <row r="18" spans="1:9" s="16" customFormat="1" x14ac:dyDescent="0.2">
      <c r="A18" s="20"/>
      <c r="B18" s="37" t="s">
        <v>55</v>
      </c>
      <c r="C18" s="183" t="s">
        <v>56</v>
      </c>
      <c r="D18" s="183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57</v>
      </c>
      <c r="C19" s="184" t="s">
        <v>58</v>
      </c>
      <c r="D19" s="184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59</v>
      </c>
      <c r="C20" s="184" t="s">
        <v>60</v>
      </c>
      <c r="D20" s="184"/>
      <c r="E20" s="184"/>
      <c r="F20" s="188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61</v>
      </c>
      <c r="C21" s="20" t="s">
        <v>62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63</v>
      </c>
      <c r="C22" s="20" t="s">
        <v>64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65</v>
      </c>
      <c r="C23" s="20" t="s">
        <v>66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67</v>
      </c>
      <c r="C24" s="20" t="s">
        <v>139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140</v>
      </c>
      <c r="C25" s="42" t="s">
        <v>68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69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70</v>
      </c>
      <c r="B28" s="187" t="s">
        <v>71</v>
      </c>
      <c r="C28" s="187"/>
      <c r="D28" s="187"/>
      <c r="G28" s="7"/>
      <c r="H28" s="36"/>
    </row>
    <row r="29" spans="1:9" s="16" customFormat="1" x14ac:dyDescent="0.2">
      <c r="A29" s="20"/>
      <c r="B29" s="37" t="s">
        <v>72</v>
      </c>
      <c r="C29" s="38" t="s">
        <v>73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74</v>
      </c>
      <c r="C30" s="20" t="s">
        <v>75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76</v>
      </c>
      <c r="C31" s="20" t="s">
        <v>77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78</v>
      </c>
      <c r="C32" s="20" t="s">
        <v>79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80</v>
      </c>
      <c r="C33" s="20" t="s">
        <v>81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82</v>
      </c>
      <c r="C34" s="20" t="s">
        <v>83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84</v>
      </c>
      <c r="C35" s="20" t="s">
        <v>85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86</v>
      </c>
      <c r="C36" s="20" t="s">
        <v>87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88</v>
      </c>
      <c r="C37" s="20" t="s">
        <v>89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90</v>
      </c>
      <c r="C38" s="42" t="s">
        <v>91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7" t="s">
        <v>92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93</v>
      </c>
      <c r="B41" s="46" t="s">
        <v>94</v>
      </c>
      <c r="C41" s="44"/>
      <c r="D41" s="44"/>
      <c r="G41" s="7"/>
      <c r="H41" s="36"/>
    </row>
    <row r="42" spans="1:9" s="16" customFormat="1" x14ac:dyDescent="0.2">
      <c r="B42" s="37" t="s">
        <v>95</v>
      </c>
      <c r="C42" s="38" t="s">
        <v>96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97</v>
      </c>
      <c r="C43" s="20" t="s">
        <v>98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99</v>
      </c>
      <c r="C44" s="20" t="s">
        <v>100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101</v>
      </c>
      <c r="C45" s="20" t="s">
        <v>102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103</v>
      </c>
      <c r="C46" s="20" t="s">
        <v>104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105</v>
      </c>
      <c r="C47" s="20" t="s">
        <v>106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107</v>
      </c>
      <c r="C48" s="20" t="s">
        <v>108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109</v>
      </c>
      <c r="C49" s="20" t="s">
        <v>110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111</v>
      </c>
      <c r="C50" s="20" t="s">
        <v>112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113</v>
      </c>
      <c r="C51" s="42" t="s">
        <v>114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115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79" t="s">
        <v>116</v>
      </c>
      <c r="E53" s="179"/>
      <c r="F53" s="18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117</v>
      </c>
      <c r="B55" s="46" t="s">
        <v>118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119</v>
      </c>
      <c r="B57" s="46" t="s">
        <v>301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45"/>
      <c r="B59" s="146"/>
      <c r="C59" s="145"/>
      <c r="D59" s="145"/>
      <c r="E59" s="147"/>
      <c r="F59" s="148"/>
      <c r="G59" s="147"/>
      <c r="H59" s="149"/>
    </row>
    <row r="60" spans="1:9" s="145" customFormat="1" x14ac:dyDescent="0.2">
      <c r="A60" s="47"/>
      <c r="B60" s="48"/>
      <c r="C60" s="47"/>
      <c r="D60" s="47"/>
      <c r="E60" s="49"/>
      <c r="F60" s="135"/>
      <c r="G60" s="49"/>
      <c r="H60" s="136"/>
      <c r="I60" s="47"/>
    </row>
    <row r="61" spans="1:9" x14ac:dyDescent="0.2">
      <c r="A61" s="145"/>
      <c r="B61" s="146"/>
      <c r="C61" s="145"/>
      <c r="D61" s="145"/>
      <c r="E61" s="147"/>
      <c r="F61" s="148"/>
      <c r="G61" s="147"/>
      <c r="H61" s="149"/>
    </row>
  </sheetData>
  <sheetProtection algorithmName="SHA-512" hashValue="zhGWgs86SjOCmrF0KI8WkQnycn+pOi5jjeumsGbLPJSxObQaw1XS4MoW8SJK83260m+OrpE5skzdS7dg6yiOWg==" saltValue="KzELNzcDVKYoI06IE72em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(Volkshochschule)&amp;R&amp;G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6" customFormat="1" ht="15.75" customHeight="1" x14ac:dyDescent="0.25">
      <c r="E3" s="97">
        <v>2027</v>
      </c>
      <c r="F3" s="97">
        <v>2028</v>
      </c>
      <c r="G3" s="97">
        <v>2029</v>
      </c>
      <c r="H3" s="97">
        <v>2030</v>
      </c>
      <c r="I3" s="97" t="s">
        <v>162</v>
      </c>
    </row>
    <row r="6" spans="1:9" s="96" customFormat="1" ht="15.75" customHeight="1" x14ac:dyDescent="0.25">
      <c r="A6" s="96" t="s">
        <v>144</v>
      </c>
      <c r="E6" s="107"/>
      <c r="F6" s="107"/>
      <c r="G6" s="107"/>
      <c r="H6" s="107"/>
      <c r="I6" s="98"/>
    </row>
    <row r="9" spans="1:9" s="96" customFormat="1" ht="15.75" customHeight="1" x14ac:dyDescent="0.25">
      <c r="A9" s="96" t="s">
        <v>163</v>
      </c>
      <c r="E9" s="99">
        <v>247</v>
      </c>
      <c r="F9" s="99">
        <v>247</v>
      </c>
      <c r="G9" s="99">
        <v>247</v>
      </c>
      <c r="H9" s="99">
        <v>247</v>
      </c>
      <c r="I9" s="99">
        <f>SUM(E9:H9)</f>
        <v>988</v>
      </c>
    </row>
    <row r="12" spans="1:9" ht="15.75" customHeight="1" x14ac:dyDescent="0.2">
      <c r="A12" s="96" t="s">
        <v>168</v>
      </c>
      <c r="E12" s="99">
        <f>E6*E9</f>
        <v>0</v>
      </c>
      <c r="F12" s="99">
        <f t="shared" ref="F12:H12" si="0">F6*F9</f>
        <v>0</v>
      </c>
      <c r="G12" s="99">
        <f t="shared" si="0"/>
        <v>0</v>
      </c>
      <c r="H12" s="99">
        <f t="shared" si="0"/>
        <v>0</v>
      </c>
      <c r="I12" s="100">
        <f>SUM(E12:H12)</f>
        <v>0</v>
      </c>
    </row>
    <row r="15" spans="1:9" s="96" customFormat="1" ht="15.75" customHeight="1" x14ac:dyDescent="0.25">
      <c r="A15" s="96" t="s">
        <v>167</v>
      </c>
      <c r="E15" s="105" t="s">
        <v>204</v>
      </c>
      <c r="F15" s="105" t="s">
        <v>204</v>
      </c>
      <c r="G15" s="105" t="s">
        <v>204</v>
      </c>
      <c r="H15" s="105" t="s">
        <v>204</v>
      </c>
    </row>
    <row r="18" spans="1:9" ht="15.75" customHeight="1" x14ac:dyDescent="0.2">
      <c r="A18" s="96" t="s">
        <v>169</v>
      </c>
      <c r="E18" s="101">
        <f>(IF(E15="SVS UR",'SVS UR'!$H$57,IF(E15="SVS Auf",'SVS Auf'!$H$57,0)))</f>
        <v>0</v>
      </c>
      <c r="F18" s="101">
        <f>(IF(F15="SVS UR",'SVS UR'!$H$57,IF(F15="SVS Auf",'SVS Auf'!$H$57,0)))</f>
        <v>0</v>
      </c>
      <c r="G18" s="101">
        <f>(IF(G15="SVS UR",'SVS UR'!$H$57,IF(G15="SVS Auf",'SVS Auf'!$H$57,0)))</f>
        <v>0</v>
      </c>
      <c r="H18" s="101">
        <f>(IF(H15="SVS UR",'SVS UR'!$H$57,IF(H15="SVS Auf",'SVS Auf'!$H$57,0)))</f>
        <v>0</v>
      </c>
    </row>
    <row r="21" spans="1:9" s="102" customFormat="1" ht="15.75" customHeight="1" x14ac:dyDescent="0.25">
      <c r="A21" s="102" t="s">
        <v>298</v>
      </c>
      <c r="E21" s="103">
        <f>E12*E18</f>
        <v>0</v>
      </c>
      <c r="F21" s="103">
        <f>F12*F18</f>
        <v>0</v>
      </c>
      <c r="G21" s="103">
        <f t="shared" ref="G21:H21" si="1">G12*G18</f>
        <v>0</v>
      </c>
      <c r="H21" s="103">
        <f t="shared" si="1"/>
        <v>0</v>
      </c>
      <c r="I21" s="104">
        <f>SUM(E21:H21)</f>
        <v>0</v>
      </c>
    </row>
  </sheetData>
  <sheetProtection algorithmName="SHA-512" hashValue="UP6KNpXfiK9hBuyD2izWH6WOOs3flJTiJFdWj3v2vOyN+ICwLveow0ovKmGpH8kjQtdKxW9yvMStiCWoOq1fJQ==" saltValue="Ti3p1MzzThVSAhqEQMd69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Jülich&amp;"Arial,Standard"&amp;12
Aufsicht (Volkshochschule)&amp;R&amp;G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129</v>
      </c>
      <c r="D2" s="10" t="s">
        <v>128</v>
      </c>
      <c r="E2" s="11" t="s">
        <v>128</v>
      </c>
      <c r="F2" s="10" t="s">
        <v>129</v>
      </c>
      <c r="G2" s="10" t="s">
        <v>128</v>
      </c>
      <c r="H2" s="10" t="s">
        <v>129</v>
      </c>
      <c r="I2" s="10" t="s">
        <v>128</v>
      </c>
      <c r="J2" s="10" t="s">
        <v>129</v>
      </c>
      <c r="K2" s="10" t="s">
        <v>127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90" t="s">
        <v>125</v>
      </c>
      <c r="B5" s="191"/>
      <c r="C5" s="137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1" t="s">
        <v>166</v>
      </c>
      <c r="B8" s="13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90" t="s">
        <v>126</v>
      </c>
      <c r="B10" s="191"/>
      <c r="C10" s="140"/>
      <c r="D10" s="139"/>
      <c r="E10" s="139"/>
      <c r="F10" s="139"/>
      <c r="G10" s="139"/>
      <c r="H10" s="139"/>
      <c r="I10" s="139"/>
      <c r="J10" s="139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90" t="s">
        <v>130</v>
      </c>
      <c r="B12" s="191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1" t="s">
        <v>166</v>
      </c>
      <c r="B15" s="13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90" t="s">
        <v>126</v>
      </c>
      <c r="B17" s="191"/>
      <c r="C17" s="140"/>
      <c r="D17" s="139"/>
      <c r="E17" s="139"/>
      <c r="F17" s="139"/>
      <c r="G17" s="139"/>
      <c r="H17" s="139"/>
      <c r="I17" s="139"/>
      <c r="J17" s="139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90" t="s">
        <v>130</v>
      </c>
      <c r="B19" s="191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1" t="s">
        <v>166</v>
      </c>
      <c r="B22" s="13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90" t="s">
        <v>126</v>
      </c>
      <c r="B24" s="191"/>
      <c r="C24" s="140"/>
      <c r="D24" s="139"/>
      <c r="E24" s="139"/>
      <c r="F24" s="139"/>
      <c r="G24" s="139"/>
      <c r="H24" s="139"/>
      <c r="I24" s="139"/>
      <c r="J24" s="139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90" t="s">
        <v>130</v>
      </c>
      <c r="B26" s="191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1" t="s">
        <v>166</v>
      </c>
      <c r="B29" s="13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90" t="s">
        <v>126</v>
      </c>
      <c r="B31" s="191"/>
      <c r="C31" s="140"/>
      <c r="D31" s="139"/>
      <c r="E31" s="139"/>
      <c r="F31" s="139"/>
      <c r="G31" s="139"/>
      <c r="H31" s="139"/>
      <c r="I31" s="139"/>
      <c r="J31" s="139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90" t="s">
        <v>130</v>
      </c>
      <c r="B33" s="191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92"/>
      <c r="B36" s="193"/>
      <c r="C36" s="89">
        <f>SUM(C12,C19,C26,C33)</f>
        <v>0</v>
      </c>
      <c r="D36" s="89">
        <f>SUM(D12,D19,D26,D33)</f>
        <v>0</v>
      </c>
      <c r="E36" s="89"/>
      <c r="F36" s="89"/>
      <c r="G36" s="89"/>
      <c r="H36" s="89"/>
      <c r="I36" s="89"/>
      <c r="J36" s="89"/>
      <c r="K36" s="89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92"/>
      <c r="B38" s="193"/>
      <c r="C38" s="127"/>
      <c r="D38" s="89"/>
      <c r="E38" s="89">
        <f>SUM(E12,E19,E26,E33)</f>
        <v>0</v>
      </c>
      <c r="F38" s="89">
        <f>SUM(F12,F19,F26,F33)</f>
        <v>0</v>
      </c>
      <c r="G38" s="89"/>
      <c r="H38" s="89"/>
      <c r="I38" s="89"/>
      <c r="J38" s="89"/>
      <c r="K38" s="89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92"/>
      <c r="B40" s="193"/>
      <c r="C40" s="127"/>
      <c r="D40" s="89"/>
      <c r="E40" s="89"/>
      <c r="F40" s="89"/>
      <c r="G40" s="89">
        <f>SUM(G12,G19,G26,G33)</f>
        <v>0</v>
      </c>
      <c r="H40" s="89">
        <f>SUM(H12,H19,H26,H33)</f>
        <v>0</v>
      </c>
      <c r="I40" s="89"/>
      <c r="J40" s="89"/>
      <c r="K40" s="89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92"/>
      <c r="B42" s="193"/>
      <c r="C42" s="127"/>
      <c r="D42" s="89"/>
      <c r="E42" s="89"/>
      <c r="F42" s="89"/>
      <c r="G42" s="89"/>
      <c r="H42" s="89"/>
      <c r="I42" s="89">
        <f>SUM(I12,I19,I26,I33)</f>
        <v>0</v>
      </c>
      <c r="J42" s="89">
        <f>SUM(J12,J19,J26,J33)</f>
        <v>0</v>
      </c>
      <c r="K42" s="89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89" t="s">
        <v>124</v>
      </c>
      <c r="B46" s="189"/>
      <c r="C46" s="189"/>
      <c r="D46" s="189"/>
      <c r="E46" s="189"/>
      <c r="F46" s="189"/>
      <c r="G46" s="189"/>
      <c r="H46" s="126"/>
      <c r="I46" s="126"/>
      <c r="J46" s="9"/>
      <c r="K46" s="22">
        <f>SUM(K36,K38,K40,K42)</f>
        <v>0</v>
      </c>
    </row>
  </sheetData>
  <sheetProtection algorithmName="SHA-512" hashValue="MeUZNCukdp7zY+kGKMYPyvnZEnIJLn8o91MMMyfj3QJmR/m0KY8Sb/oH8Mf0zL6cSf4ww9BqUsI2QGHU7WME0g==" saltValue="sHARUrw33bNXi1XK29KF9w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(Volkshochschule)&amp;R&amp;G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4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0" t="s">
        <v>302</v>
      </c>
      <c r="E3" s="70" t="s">
        <v>303</v>
      </c>
      <c r="F3" s="70" t="s">
        <v>322</v>
      </c>
      <c r="G3" s="70" t="s">
        <v>324</v>
      </c>
      <c r="H3" s="70" t="s">
        <v>161</v>
      </c>
    </row>
    <row r="4" spans="1:10" x14ac:dyDescent="0.2">
      <c r="D4" s="71" t="s">
        <v>134</v>
      </c>
      <c r="E4" s="71" t="s">
        <v>134</v>
      </c>
      <c r="F4" s="71" t="s">
        <v>134</v>
      </c>
      <c r="G4" s="71" t="s">
        <v>134</v>
      </c>
      <c r="H4" s="71" t="s">
        <v>134</v>
      </c>
    </row>
    <row r="5" spans="1:10" x14ac:dyDescent="0.2">
      <c r="D5" s="72"/>
      <c r="E5" s="72"/>
      <c r="F5" s="72"/>
      <c r="G5" s="72"/>
      <c r="H5" s="72"/>
    </row>
    <row r="6" spans="1:10" x14ac:dyDescent="0.2">
      <c r="D6" s="72"/>
      <c r="E6" s="72"/>
      <c r="F6" s="72"/>
      <c r="G6" s="72"/>
      <c r="H6" s="72"/>
    </row>
    <row r="7" spans="1:10" s="73" customFormat="1" ht="15" x14ac:dyDescent="0.2">
      <c r="A7" s="92" t="s">
        <v>131</v>
      </c>
      <c r="B7" s="94"/>
      <c r="C7" s="93"/>
      <c r="D7" s="74">
        <f>UR!O131*12</f>
        <v>0</v>
      </c>
      <c r="E7" s="74">
        <f>UR!O131*12</f>
        <v>0</v>
      </c>
      <c r="F7" s="74">
        <f>UR!O131*12</f>
        <v>0</v>
      </c>
      <c r="G7" s="74">
        <f>UR!O131*12</f>
        <v>0</v>
      </c>
      <c r="H7" s="74">
        <f>SUM(D7:G7)</f>
        <v>0</v>
      </c>
      <c r="J7" s="87"/>
    </row>
    <row r="10" spans="1:10" s="73" customFormat="1" ht="15" x14ac:dyDescent="0.2">
      <c r="A10" s="176" t="s">
        <v>132</v>
      </c>
      <c r="B10" s="94"/>
      <c r="C10" s="93"/>
      <c r="D10" s="74">
        <f>ZwischenR!O130</f>
        <v>0</v>
      </c>
      <c r="E10" s="74">
        <f>ZwischenR!O130</f>
        <v>0</v>
      </c>
      <c r="F10" s="74">
        <f>ZwischenR!O130</f>
        <v>0</v>
      </c>
      <c r="G10" s="74">
        <f>ZwischenR!O130</f>
        <v>0</v>
      </c>
      <c r="H10" s="74">
        <f>SUM(D10:G10)</f>
        <v>0</v>
      </c>
      <c r="J10" s="87"/>
    </row>
    <row r="13" spans="1:10" s="73" customFormat="1" ht="15" x14ac:dyDescent="0.2">
      <c r="A13" s="175" t="s">
        <v>133</v>
      </c>
      <c r="B13" s="94"/>
      <c r="C13" s="93"/>
      <c r="D13" s="74">
        <f>GrundR!O130</f>
        <v>0</v>
      </c>
      <c r="E13" s="74">
        <f>GrundR!O130</f>
        <v>0</v>
      </c>
      <c r="F13" s="74">
        <f>GrundR!O130</f>
        <v>0</v>
      </c>
      <c r="G13" s="74">
        <f>GrundR!O130</f>
        <v>0</v>
      </c>
      <c r="H13" s="74">
        <f>SUM(D13:G13)</f>
        <v>0</v>
      </c>
    </row>
    <row r="17" spans="1:10" s="73" customFormat="1" ht="15" x14ac:dyDescent="0.2">
      <c r="A17" s="92" t="s">
        <v>135</v>
      </c>
      <c r="B17" s="94"/>
      <c r="C17" s="93"/>
      <c r="D17" s="74">
        <f>Aufsicht!E21</f>
        <v>0</v>
      </c>
      <c r="E17" s="74">
        <f>Aufsicht!F21</f>
        <v>0</v>
      </c>
      <c r="F17" s="74">
        <f>Aufsicht!G21</f>
        <v>0</v>
      </c>
      <c r="G17" s="74">
        <f>Aufsicht!H21</f>
        <v>0</v>
      </c>
      <c r="H17" s="74">
        <f>SUM(D17:G17)</f>
        <v>0</v>
      </c>
      <c r="J17" s="87"/>
    </row>
    <row r="21" spans="1:10" s="73" customFormat="1" ht="15" x14ac:dyDescent="0.2">
      <c r="A21" s="175" t="s">
        <v>124</v>
      </c>
      <c r="B21" s="94"/>
      <c r="C21" s="93"/>
      <c r="D21" s="74">
        <f>Schmutzfang!K36</f>
        <v>0</v>
      </c>
      <c r="E21" s="74">
        <f>Schmutzfang!K38</f>
        <v>0</v>
      </c>
      <c r="F21" s="74">
        <f>Schmutzfang!K40</f>
        <v>0</v>
      </c>
      <c r="G21" s="74">
        <f>Schmutzfang!K42</f>
        <v>0</v>
      </c>
      <c r="H21" s="74">
        <f>SUM(D21:G21)</f>
        <v>0</v>
      </c>
    </row>
    <row r="28" spans="1:10" s="75" customFormat="1" ht="20.25" customHeight="1" x14ac:dyDescent="0.25">
      <c r="A28" s="95"/>
      <c r="B28" s="95"/>
      <c r="C28" s="95"/>
      <c r="D28" s="85"/>
      <c r="E28" s="194" t="s">
        <v>136</v>
      </c>
      <c r="F28" s="195"/>
      <c r="G28" s="195"/>
      <c r="H28" s="88">
        <f>SUM(H7,H10,H13,H17,H21)</f>
        <v>0</v>
      </c>
    </row>
    <row r="29" spans="1:10" s="77" customFormat="1" ht="6" customHeight="1" x14ac:dyDescent="0.25">
      <c r="A29" s="76"/>
      <c r="D29" s="86"/>
      <c r="E29" s="86"/>
      <c r="F29" s="86"/>
      <c r="G29" s="86"/>
    </row>
    <row r="30" spans="1:10" s="75" customFormat="1" ht="20.25" customHeight="1" x14ac:dyDescent="0.25">
      <c r="A30" s="95"/>
      <c r="B30" s="95"/>
      <c r="C30" s="95"/>
      <c r="D30" s="85"/>
      <c r="E30" s="194" t="s">
        <v>137</v>
      </c>
      <c r="F30" s="195"/>
      <c r="G30" s="195"/>
      <c r="H30" s="88">
        <f>H28/100*19</f>
        <v>0</v>
      </c>
    </row>
    <row r="31" spans="1:10" s="77" customFormat="1" ht="6" customHeight="1" x14ac:dyDescent="0.25">
      <c r="A31" s="76"/>
      <c r="D31" s="86"/>
      <c r="E31" s="86"/>
      <c r="F31" s="86"/>
      <c r="G31" s="86"/>
    </row>
    <row r="32" spans="1:10" s="75" customFormat="1" ht="20.25" customHeight="1" x14ac:dyDescent="0.25">
      <c r="A32" s="95"/>
      <c r="B32" s="95"/>
      <c r="C32" s="95"/>
      <c r="D32" s="85"/>
      <c r="E32" s="194" t="s">
        <v>138</v>
      </c>
      <c r="F32" s="195"/>
      <c r="G32" s="195"/>
      <c r="H32" s="88">
        <f>SUM(H28,H30)</f>
        <v>0</v>
      </c>
    </row>
    <row r="34" ht="13.5" customHeight="1" x14ac:dyDescent="0.2"/>
  </sheetData>
  <sheetProtection algorithmName="SHA-512" hashValue="1QLyjdZLRHQ+ofDUlZrRPoO88v8NRr27XR1BzC+OVeqCjnKEubDZlV/6LvGB4pAx/A/VSfVQ8SzMGXxA+iArqw==" saltValue="e6KVtKGayqzIGzi4X1Tvmw==" spinCount="100000" sheet="1" objects="1" scenarios="1"/>
  <mergeCells count="3">
    <mergeCell ref="E28:G28"/>
    <mergeCell ref="E30:G30"/>
    <mergeCell ref="E32:G32"/>
  </mergeCells>
  <phoneticPr fontId="19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(Volkshochschule)&amp;R&amp;G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Volkshochschule</dc:subject>
  <dc:creator>Petra Thaler</dc:creator>
  <cp:lastModifiedBy>Petra Thaler</cp:lastModifiedBy>
  <cp:lastPrinted>2020-11-09T13:51:17Z</cp:lastPrinted>
  <dcterms:created xsi:type="dcterms:W3CDTF">2014-03-31T14:05:18Z</dcterms:created>
  <dcterms:modified xsi:type="dcterms:W3CDTF">2026-04-20T13:32:37Z</dcterms:modified>
</cp:coreProperties>
</file>